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OIR 18-07-006 Affordability\Quarterly Bill Tracker\2026.05.01 - Quarterly Rate Tracker Submission\New Format\To File\"/>
    </mc:Choice>
  </mc:AlternateContent>
  <xr:revisionPtr revIDLastSave="0" documentId="13_ncr:1_{ADDF3A33-57DC-4B8A-A036-40ED4E01D6A8}" xr6:coauthVersionLast="47" xr6:coauthVersionMax="47" xr10:uidLastSave="{00000000-0000-0000-0000-000000000000}"/>
  <bookViews>
    <workbookView xWindow="-120" yWindow="-120" windowWidth="29040" windowHeight="15720" firstSheet="3" activeTab="6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C27" i="1" s="1"/>
  <c r="BF3" i="13"/>
  <c r="O3" i="13" l="1"/>
  <c r="W3" i="13"/>
  <c r="AD3" i="13"/>
  <c r="AK3" i="13"/>
  <c r="AR3" i="13"/>
  <c r="AY3" i="13"/>
  <c r="BG3" i="13" l="1"/>
  <c r="BK5" i="13" l="1"/>
  <c r="BJ5" i="13"/>
  <c r="BI5" i="13"/>
  <c r="BH5" i="13"/>
  <c r="BG5" i="13"/>
  <c r="BH9" i="13" l="1" a="1"/>
  <c r="BJ6" i="13" a="1"/>
  <c r="BH6" i="13" a="1"/>
  <c r="BH12" i="13" a="1"/>
  <c r="BK10" i="13" a="1"/>
  <c r="BI6" i="13" a="1"/>
  <c r="BI6" i="13" s="1"/>
  <c r="BK10" i="13" l="1"/>
  <c r="BH12" i="13"/>
  <c r="BH6" i="13"/>
  <c r="BJ6" i="13"/>
  <c r="BH9" i="13"/>
  <c r="BK12" i="13" a="1"/>
  <c r="BK12" i="13" s="1"/>
  <c r="BI9" i="13" a="1"/>
  <c r="BI9" i="13" s="1"/>
  <c r="BJ8" i="13" a="1"/>
  <c r="BJ8" i="13" s="1"/>
  <c r="BK7" i="13" a="1"/>
  <c r="BK7" i="13" s="1"/>
  <c r="BJ13" i="13" a="1"/>
  <c r="BJ13" i="13" s="1"/>
  <c r="BH14" i="13" a="1"/>
  <c r="BH14" i="13" s="1"/>
  <c r="BJ14" i="13" a="1"/>
  <c r="BJ14" i="13" s="1"/>
  <c r="BH10" i="13" a="1"/>
  <c r="BH10" i="13" s="1"/>
  <c r="BH13" i="13" a="1"/>
  <c r="BH13" i="13" s="1"/>
  <c r="BJ10" i="13" a="1"/>
  <c r="BJ10" i="13" s="1"/>
  <c r="BG12" i="13" a="1"/>
  <c r="BG12" i="13" s="1"/>
  <c r="BI10" i="13" a="1"/>
  <c r="BI10" i="13" s="1"/>
  <c r="BK14" i="13" a="1"/>
  <c r="BK14" i="13" s="1"/>
  <c r="BJ7" i="13" a="1"/>
  <c r="BJ7" i="13" s="1"/>
  <c r="BG9" i="13" a="1"/>
  <c r="BG9" i="13" s="1"/>
  <c r="BG8" i="13" a="1"/>
  <c r="BG8" i="13" s="1"/>
  <c r="BI12" i="13" a="1"/>
  <c r="BI12" i="13" s="1"/>
  <c r="BG7" i="13" a="1"/>
  <c r="BG7" i="13" s="1"/>
  <c r="BJ12" i="13" a="1"/>
  <c r="BJ12" i="13" s="1"/>
  <c r="BH8" i="13" a="1"/>
  <c r="BH8" i="13" s="1"/>
  <c r="BK8" i="13" a="1"/>
  <c r="BK8" i="13" s="1"/>
  <c r="BG6" i="13" a="1"/>
  <c r="BG6" i="13" s="1"/>
  <c r="BG10" i="13" a="1"/>
  <c r="BG10" i="13" s="1"/>
  <c r="BI8" i="13" a="1"/>
  <c r="BI8" i="13" s="1"/>
  <c r="BI13" i="13" a="1"/>
  <c r="BI13" i="13" s="1"/>
  <c r="BJ9" i="13" a="1"/>
  <c r="BJ9" i="13" s="1"/>
  <c r="BG14" i="13" a="1"/>
  <c r="BG14" i="13" s="1"/>
  <c r="BG13" i="13" a="1"/>
  <c r="BG13" i="13" s="1"/>
  <c r="BK9" i="13" a="1"/>
  <c r="BK9" i="13" s="1"/>
  <c r="BI14" i="13" a="1"/>
  <c r="BI14" i="13" s="1"/>
  <c r="BK13" i="13" a="1"/>
  <c r="BK13" i="13" s="1"/>
  <c r="BH7" i="13" a="1"/>
  <c r="BH7" i="13" s="1"/>
  <c r="BI7" i="13" a="1"/>
  <c r="BI7" i="13" s="1"/>
  <c r="BK6" i="13" a="1"/>
  <c r="BK6" i="13" s="1"/>
  <c r="BE13" i="7" l="1"/>
  <c r="BE25" i="7" s="1" a="1"/>
  <c r="BD13" i="7"/>
  <c r="BD21" i="7" s="1" a="1"/>
  <c r="BC13" i="7"/>
  <c r="BC24" i="7" s="1" a="1"/>
  <c r="BB13" i="7"/>
  <c r="BB20" i="7" s="1" a="1"/>
  <c r="BA13" i="7"/>
  <c r="BA23" i="7" s="1" a="1"/>
  <c r="AZ7" i="7"/>
  <c r="AZ7" i="6"/>
  <c r="BE13" i="6"/>
  <c r="BE10" i="6" s="1" a="1"/>
  <c r="BD13" i="6"/>
  <c r="BD21" i="6" s="1" a="1"/>
  <c r="BC13" i="6"/>
  <c r="BC17" i="6" s="1" a="1"/>
  <c r="BB13" i="6"/>
  <c r="BB20" i="6" s="1" a="1"/>
  <c r="BA13" i="6"/>
  <c r="BA16" i="6" s="1" a="1"/>
  <c r="AZ7" i="11"/>
  <c r="BE13" i="11"/>
  <c r="BE21" i="11" s="1" a="1"/>
  <c r="BD13" i="11"/>
  <c r="BD24" i="11" s="1" a="1"/>
  <c r="BC13" i="11"/>
  <c r="BC20" i="11" s="1" a="1"/>
  <c r="BB13" i="11"/>
  <c r="BB23" i="11" s="1" a="1"/>
  <c r="BA13" i="11"/>
  <c r="BA19" i="11" s="1" a="1"/>
  <c r="BE13" i="1"/>
  <c r="BD13" i="1"/>
  <c r="BC13" i="1"/>
  <c r="BB13" i="1"/>
  <c r="BA13" i="1"/>
  <c r="BA10" i="11" l="1" a="1"/>
  <c r="BE10" i="7" a="1"/>
  <c r="BD17" i="7" a="1"/>
  <c r="BB10" i="7" a="1"/>
  <c r="BA17" i="11" a="1"/>
  <c r="BA25" i="11" a="1"/>
  <c r="BA15" i="11" a="1"/>
  <c r="BA18" i="11" a="1"/>
  <c r="BA21" i="11" a="1"/>
  <c r="BB17" i="7" a="1"/>
  <c r="BE17" i="7" a="1"/>
  <c r="BD20" i="7" a="1"/>
  <c r="BE21" i="7" a="1"/>
  <c r="BC20" i="7" a="1"/>
  <c r="BA14" i="11" a="1"/>
  <c r="BE17" i="11" a="1"/>
  <c r="BA22" i="11" a="1"/>
  <c r="BA24" i="11" a="1"/>
  <c r="BD20" i="11" a="1"/>
  <c r="BE24" i="11" a="1"/>
  <c r="BD16" i="11" a="1"/>
  <c r="BB22" i="11" a="1"/>
  <c r="BD23" i="11" a="1"/>
  <c r="BB18" i="7" a="1"/>
  <c r="BE14" i="6" a="1"/>
  <c r="BB19" i="7" a="1"/>
  <c r="BC16" i="11" a="1"/>
  <c r="BE16" i="11" a="1"/>
  <c r="BD19" i="11" a="1"/>
  <c r="BB14" i="11" a="1"/>
  <c r="BE17" i="6" a="1"/>
  <c r="BC14" i="11" a="1"/>
  <c r="BE15" i="11" a="1"/>
  <c r="BB17" i="11" a="1"/>
  <c r="BD18" i="11" a="1"/>
  <c r="BA20" i="11" a="1"/>
  <c r="BC21" i="11" a="1"/>
  <c r="BE22" i="11" a="1"/>
  <c r="BB24" i="11" a="1"/>
  <c r="BD25" i="11" a="1"/>
  <c r="BD20" i="6" a="1"/>
  <c r="BE14" i="7" a="1"/>
  <c r="BD10" i="11" a="1"/>
  <c r="BE21" i="6" a="1"/>
  <c r="BB23" i="7" a="1"/>
  <c r="BB15" i="11" a="1"/>
  <c r="BE20" i="11" a="1"/>
  <c r="BE23" i="11" a="1"/>
  <c r="BD15" i="11" a="1"/>
  <c r="BC18" i="11" a="1"/>
  <c r="BB21" i="11" a="1"/>
  <c r="BC25" i="11" a="1"/>
  <c r="BC10" i="11" a="1"/>
  <c r="BC20" i="6" a="1"/>
  <c r="BA16" i="11" a="1"/>
  <c r="BE18" i="11" a="1"/>
  <c r="BD21" i="11" a="1"/>
  <c r="BC24" i="11" a="1"/>
  <c r="BB23" i="6" a="1"/>
  <c r="BE24" i="7" a="1"/>
  <c r="BB19" i="11" a="1"/>
  <c r="BC23" i="11" a="1"/>
  <c r="BC19" i="11" a="1"/>
  <c r="BC15" i="11" a="1"/>
  <c r="BB18" i="11" a="1"/>
  <c r="BC22" i="11" a="1"/>
  <c r="BB25" i="11" a="1"/>
  <c r="BB16" i="6" a="1"/>
  <c r="BE19" i="11" a="1"/>
  <c r="BD22" i="11" a="1"/>
  <c r="BD14" i="11" a="1"/>
  <c r="BC17" i="11" a="1"/>
  <c r="BB20" i="11" a="1"/>
  <c r="BA23" i="11" a="1"/>
  <c r="BE25" i="11" a="1"/>
  <c r="BB15" i="7" a="1"/>
  <c r="BE10" i="11" a="1"/>
  <c r="BD24" i="6" a="1"/>
  <c r="BB16" i="7" a="1"/>
  <c r="BB10" i="11" a="1"/>
  <c r="BD17" i="6" a="1"/>
  <c r="BE14" i="11" a="1"/>
  <c r="BB16" i="11" a="1"/>
  <c r="BD17" i="11" a="1"/>
  <c r="BE24" i="6" a="1"/>
  <c r="BE16" i="7" a="1"/>
  <c r="BB25" i="7" a="1"/>
  <c r="BD24" i="7" a="1"/>
  <c r="BD16" i="7" a="1"/>
  <c r="BA18" i="7" a="1"/>
  <c r="BC19" i="7" a="1"/>
  <c r="BE20" i="7" a="1"/>
  <c r="BB22" i="7" a="1"/>
  <c r="BD23" i="7" a="1"/>
  <c r="BA25" i="7" a="1"/>
  <c r="BA15" i="7" a="1"/>
  <c r="BC16" i="7" a="1"/>
  <c r="BA10" i="7" a="1"/>
  <c r="BB14" i="7" a="1"/>
  <c r="BD15" i="7" a="1"/>
  <c r="BA17" i="7" a="1"/>
  <c r="BC18" i="7" a="1"/>
  <c r="BE19" i="7" a="1"/>
  <c r="BB21" i="7" a="1"/>
  <c r="BD22" i="7" a="1"/>
  <c r="BA24" i="7" a="1"/>
  <c r="BC25" i="7" a="1"/>
  <c r="BC23" i="7" a="1"/>
  <c r="BA14" i="7" a="1"/>
  <c r="BC10" i="7" a="1"/>
  <c r="BA19" i="7" a="1"/>
  <c r="BD18" i="7" a="1"/>
  <c r="BA20" i="7" a="1"/>
  <c r="BC21" i="7" a="1"/>
  <c r="BE22" i="7" a="1"/>
  <c r="BB24" i="7" a="1"/>
  <c r="BD25" i="7" a="1"/>
  <c r="BA22" i="7" a="1"/>
  <c r="BC15" i="7" a="1"/>
  <c r="BD19" i="7" a="1"/>
  <c r="BA21" i="7" a="1"/>
  <c r="BC22" i="7" a="1"/>
  <c r="BE23" i="7" a="1"/>
  <c r="BC14" i="7" a="1"/>
  <c r="BE15" i="7" a="1"/>
  <c r="BD10" i="7" a="1"/>
  <c r="BD14" i="7" a="1"/>
  <c r="BA16" i="7" a="1"/>
  <c r="BC17" i="7" a="1"/>
  <c r="BE18" i="7" a="1"/>
  <c r="BA15" i="6" a="1"/>
  <c r="BB19" i="6" a="1"/>
  <c r="BD16" i="6" a="1"/>
  <c r="BA25" i="6" a="1"/>
  <c r="BA10" i="6" a="1"/>
  <c r="BA18" i="6" a="1"/>
  <c r="BD23" i="6" a="1"/>
  <c r="BC15" i="6" a="1"/>
  <c r="BD19" i="6" a="1"/>
  <c r="BC22" i="6" a="1"/>
  <c r="BB25" i="6" a="1"/>
  <c r="BD15" i="6" a="1"/>
  <c r="BC18" i="6" a="1"/>
  <c r="BB21" i="6" a="1"/>
  <c r="BC10" i="6" a="1"/>
  <c r="BE15" i="6" a="1"/>
  <c r="BB17" i="6" a="1"/>
  <c r="BD18" i="6" a="1"/>
  <c r="BA20" i="6" a="1"/>
  <c r="BC21" i="6" a="1"/>
  <c r="BE22" i="6" a="1"/>
  <c r="BB24" i="6" a="1"/>
  <c r="BD25" i="6" a="1"/>
  <c r="BE20" i="6" a="1"/>
  <c r="BE16" i="6" a="1"/>
  <c r="BB10" i="6" a="1"/>
  <c r="BA17" i="6" a="1"/>
  <c r="BD22" i="6" a="1"/>
  <c r="BA24" i="6" a="1"/>
  <c r="BC25" i="6" a="1"/>
  <c r="BC14" i="6" a="1"/>
  <c r="BD10" i="6" a="1"/>
  <c r="BA19" i="6" a="1"/>
  <c r="BC23" i="6" a="1"/>
  <c r="BC19" i="6" a="1"/>
  <c r="BA14" i="6" a="1"/>
  <c r="BA21" i="6" a="1"/>
  <c r="BD14" i="6" a="1"/>
  <c r="BE18" i="6" a="1"/>
  <c r="BA23" i="6" a="1"/>
  <c r="BC24" i="6" a="1"/>
  <c r="BE25" i="6" a="1"/>
  <c r="BC16" i="6" a="1"/>
  <c r="BA22" i="6" a="1"/>
  <c r="BB15" i="6" a="1"/>
  <c r="BB22" i="6" a="1"/>
  <c r="BB18" i="6" a="1"/>
  <c r="BE23" i="6" a="1"/>
  <c r="BB14" i="6" a="1"/>
  <c r="BE19" i="6" a="1"/>
  <c r="BB17" i="6" l="1"/>
  <c r="BB16" i="7"/>
  <c r="BC19" i="6"/>
  <c r="BE20" i="11"/>
  <c r="BC23" i="11"/>
  <c r="BD24" i="11"/>
  <c r="BA10" i="7"/>
  <c r="BD17" i="6"/>
  <c r="BC23" i="6"/>
  <c r="BE10" i="6"/>
  <c r="BC14" i="7"/>
  <c r="BD22" i="11"/>
  <c r="BD22" i="6"/>
  <c r="BB15" i="6"/>
  <c r="BE24" i="7"/>
  <c r="BC24" i="6"/>
  <c r="BD20" i="11"/>
  <c r="BD20" i="7"/>
  <c r="BC24" i="7"/>
  <c r="BA23" i="6"/>
  <c r="BD16" i="11"/>
  <c r="BC22" i="11"/>
  <c r="BA19" i="11"/>
  <c r="BC18" i="11"/>
  <c r="BE16" i="11"/>
  <c r="BA25" i="6"/>
  <c r="BD15" i="7"/>
  <c r="BA16" i="7"/>
  <c r="BE22" i="7"/>
  <c r="BD10" i="6"/>
  <c r="BC15" i="7"/>
  <c r="BE10" i="11"/>
  <c r="BA18" i="11"/>
  <c r="BB24" i="11"/>
  <c r="BB14" i="11"/>
  <c r="BD15" i="6"/>
  <c r="BB10" i="11"/>
  <c r="BC22" i="6"/>
  <c r="BC20" i="6"/>
  <c r="BD10" i="7"/>
  <c r="BC25" i="6"/>
  <c r="BB18" i="11"/>
  <c r="BD18" i="7"/>
  <c r="BB23" i="11"/>
  <c r="BB21" i="7"/>
  <c r="BB20" i="7"/>
  <c r="BE14" i="7"/>
  <c r="BA16" i="11"/>
  <c r="BD17" i="7"/>
  <c r="BE19" i="7"/>
  <c r="BE22" i="11"/>
  <c r="BD23" i="11"/>
  <c r="BB21" i="11"/>
  <c r="BA21" i="6"/>
  <c r="BD21" i="7"/>
  <c r="BA10" i="6"/>
  <c r="BD16" i="6"/>
  <c r="BB24" i="6"/>
  <c r="BB20" i="6"/>
  <c r="BC14" i="11"/>
  <c r="BE20" i="6"/>
  <c r="BD21" i="6"/>
  <c r="BB19" i="6"/>
  <c r="BA16" i="6"/>
  <c r="BB25" i="7"/>
  <c r="BB10" i="6"/>
  <c r="BD10" i="11"/>
  <c r="BA20" i="6"/>
  <c r="BA15" i="7"/>
  <c r="BA18" i="6"/>
  <c r="BC20" i="7"/>
  <c r="BA15" i="11"/>
  <c r="BB21" i="6"/>
  <c r="BB14" i="7"/>
  <c r="BC19" i="7"/>
  <c r="BB16" i="6"/>
  <c r="BB18" i="6"/>
  <c r="BB16" i="11"/>
  <c r="BD19" i="11"/>
  <c r="BA14" i="6"/>
  <c r="BA9" i="6" s="1"/>
  <c r="BD22" i="7"/>
  <c r="BC22" i="7"/>
  <c r="BE15" i="6"/>
  <c r="BA24" i="7"/>
  <c r="BA22" i="7"/>
  <c r="BE24" i="11"/>
  <c r="BC21" i="7"/>
  <c r="BA21" i="11"/>
  <c r="BE14" i="11"/>
  <c r="BA20" i="11"/>
  <c r="BB14" i="6"/>
  <c r="BD19" i="6"/>
  <c r="BB25" i="6"/>
  <c r="BA23" i="11"/>
  <c r="BD14" i="7"/>
  <c r="BC23" i="7"/>
  <c r="BA14" i="7"/>
  <c r="BA9" i="7" s="1"/>
  <c r="BE23" i="6"/>
  <c r="BC18" i="7"/>
  <c r="BD24" i="6"/>
  <c r="BA15" i="6"/>
  <c r="BA25" i="11"/>
  <c r="BE15" i="11"/>
  <c r="BC17" i="7"/>
  <c r="BD17" i="11"/>
  <c r="BE21" i="6"/>
  <c r="BB23" i="7"/>
  <c r="BA20" i="7"/>
  <c r="BA25" i="7"/>
  <c r="BA19" i="6"/>
  <c r="BD23" i="6"/>
  <c r="BB17" i="7"/>
  <c r="BA18" i="7"/>
  <c r="BE17" i="11"/>
  <c r="BE25" i="11"/>
  <c r="BE25" i="7"/>
  <c r="BD19" i="7"/>
  <c r="BE22" i="6"/>
  <c r="BC25" i="7"/>
  <c r="BA17" i="11"/>
  <c r="BC16" i="6"/>
  <c r="BA17" i="7"/>
  <c r="BA23" i="7"/>
  <c r="BC17" i="11"/>
  <c r="BC14" i="6"/>
  <c r="BA10" i="11"/>
  <c r="BC20" i="11"/>
  <c r="BD14" i="6"/>
  <c r="BE23" i="7"/>
  <c r="BB25" i="11"/>
  <c r="BD24" i="7"/>
  <c r="BD15" i="11"/>
  <c r="BB20" i="11"/>
  <c r="BC19" i="11"/>
  <c r="BB23" i="6"/>
  <c r="BA21" i="7"/>
  <c r="BB15" i="11"/>
  <c r="BC10" i="6"/>
  <c r="BD25" i="6"/>
  <c r="BD25" i="11"/>
  <c r="BE14" i="6"/>
  <c r="BC16" i="7"/>
  <c r="BA17" i="6"/>
  <c r="BD20" i="6"/>
  <c r="BC15" i="6"/>
  <c r="BC10" i="11"/>
  <c r="BD16" i="7"/>
  <c r="BE25" i="6"/>
  <c r="BA19" i="7"/>
  <c r="BE19" i="11"/>
  <c r="BD18" i="6"/>
  <c r="BD14" i="11"/>
  <c r="BD21" i="11"/>
  <c r="BC24" i="11"/>
  <c r="BD23" i="7"/>
  <c r="BB15" i="7"/>
  <c r="BB17" i="11"/>
  <c r="BB19" i="11"/>
  <c r="BE18" i="11"/>
  <c r="BA24" i="6"/>
  <c r="BA24" i="11"/>
  <c r="BC16" i="11"/>
  <c r="BB22" i="7"/>
  <c r="BE18" i="7"/>
  <c r="BE21" i="7"/>
  <c r="BC17" i="6"/>
  <c r="BC15" i="11"/>
  <c r="BE23" i="11"/>
  <c r="BE18" i="6"/>
  <c r="BB10" i="7"/>
  <c r="BE20" i="7"/>
  <c r="BC21" i="6"/>
  <c r="BE24" i="6"/>
  <c r="BE16" i="7"/>
  <c r="BB19" i="7"/>
  <c r="BB22" i="11"/>
  <c r="BC18" i="6"/>
  <c r="BE15" i="7"/>
  <c r="BA22" i="6"/>
  <c r="BA14" i="11"/>
  <c r="BA9" i="11" s="1"/>
  <c r="BB22" i="6"/>
  <c r="BE17" i="6"/>
  <c r="BC10" i="7"/>
  <c r="BB18" i="7"/>
  <c r="BC25" i="11"/>
  <c r="BB24" i="7"/>
  <c r="BD18" i="11"/>
  <c r="BE16" i="6"/>
  <c r="BC21" i="11"/>
  <c r="BA22" i="11"/>
  <c r="BE21" i="11"/>
  <c r="BD25" i="7"/>
  <c r="BE19" i="6"/>
  <c r="BE17" i="7"/>
  <c r="BE10" i="7"/>
  <c r="BD25" i="1" a="1"/>
  <c r="BD25" i="1" s="1"/>
  <c r="BD23" i="1" a="1"/>
  <c r="BD23" i="1" s="1"/>
  <c r="BA10" i="1" a="1"/>
  <c r="BA10" i="1" s="1"/>
  <c r="BE19" i="1" a="1"/>
  <c r="BE19" i="1" s="1"/>
  <c r="BA17" i="1" a="1"/>
  <c r="BA17" i="1" s="1"/>
  <c r="BA20" i="1" a="1"/>
  <c r="BA20" i="1" s="1"/>
  <c r="BC23" i="1" a="1"/>
  <c r="BC23" i="1" s="1"/>
  <c r="BD24" i="1" a="1"/>
  <c r="BD24" i="1" s="1"/>
  <c r="BD21" i="1" a="1"/>
  <c r="BD21" i="1" s="1"/>
  <c r="BB16" i="1" a="1"/>
  <c r="BB16" i="1" s="1"/>
  <c r="BE15" i="1" a="1"/>
  <c r="BE15" i="1" s="1"/>
  <c r="BC15" i="1" a="1"/>
  <c r="BC15" i="1" s="1"/>
  <c r="BD19" i="1" a="1"/>
  <c r="BD19" i="1" s="1"/>
  <c r="BD17" i="1" a="1"/>
  <c r="BD17" i="1" s="1"/>
  <c r="BE24" i="1" a="1"/>
  <c r="BE24" i="1" s="1"/>
  <c r="BA16" i="1" a="1"/>
  <c r="BA16" i="1" s="1"/>
  <c r="BB17" i="1" a="1"/>
  <c r="BB17" i="1" s="1"/>
  <c r="BA25" i="1" a="1"/>
  <c r="BA25" i="1" s="1"/>
  <c r="BC14" i="1" a="1"/>
  <c r="BC14" i="1" s="1"/>
  <c r="BB23" i="1" a="1"/>
  <c r="BB23" i="1" s="1"/>
  <c r="BB20" i="1" a="1"/>
  <c r="BB20" i="1" s="1"/>
  <c r="BA18" i="1" a="1"/>
  <c r="BA18" i="1" s="1"/>
  <c r="BC25" i="1" a="1"/>
  <c r="BC25" i="1" s="1"/>
  <c r="BA14" i="1" a="1"/>
  <c r="BA14" i="1" s="1"/>
  <c r="BE14" i="1" a="1"/>
  <c r="BE14" i="1" s="1"/>
  <c r="BD20" i="1" a="1"/>
  <c r="BD20" i="1" s="1"/>
  <c r="BA19" i="1" a="1"/>
  <c r="BA19" i="1" s="1"/>
  <c r="BB25" i="1" a="1"/>
  <c r="BB25" i="1" s="1"/>
  <c r="BA24" i="1" a="1"/>
  <c r="BA24" i="1" s="1"/>
  <c r="BB21" i="1" a="1"/>
  <c r="BB21" i="1" s="1"/>
  <c r="BC17" i="1" a="1"/>
  <c r="BC17" i="1" s="1"/>
  <c r="BE23" i="1" a="1"/>
  <c r="BE23" i="1" s="1"/>
  <c r="BC20" i="1" a="1"/>
  <c r="BC20" i="1" s="1"/>
  <c r="BE17" i="1" a="1"/>
  <c r="BE17" i="1" s="1"/>
  <c r="BB15" i="1" a="1"/>
  <c r="BB15" i="1" s="1"/>
  <c r="BA22" i="1" a="1"/>
  <c r="BA22" i="1" s="1"/>
  <c r="BB14" i="1" a="1"/>
  <c r="BB14" i="1" s="1"/>
  <c r="BC24" i="1" a="1"/>
  <c r="BC24" i="1" s="1"/>
  <c r="BE22" i="1" a="1"/>
  <c r="BE22" i="1" s="1"/>
  <c r="BD14" i="1" a="1"/>
  <c r="BD14" i="1" s="1"/>
  <c r="BA15" i="1" a="1"/>
  <c r="BA15" i="1" s="1"/>
  <c r="BC16" i="1" a="1"/>
  <c r="BC16" i="1" s="1"/>
  <c r="BB10" i="1" a="1"/>
  <c r="BB10" i="1" s="1"/>
  <c r="BC10" i="1" a="1"/>
  <c r="BC10" i="1" s="1"/>
  <c r="BD18" i="1" a="1"/>
  <c r="BD18" i="1" s="1"/>
  <c r="BB19" i="1" a="1"/>
  <c r="BB19" i="1" s="1"/>
  <c r="BD10" i="1" a="1"/>
  <c r="BD10" i="1" s="1"/>
  <c r="BB22" i="1" a="1"/>
  <c r="BB22" i="1" s="1"/>
  <c r="BA21" i="1" a="1"/>
  <c r="BA21" i="1" s="1"/>
  <c r="BD15" i="1" a="1"/>
  <c r="BD15" i="1" s="1"/>
  <c r="BE25" i="1" a="1"/>
  <c r="BE25" i="1" s="1"/>
  <c r="BE18" i="1" a="1"/>
  <c r="BE18" i="1" s="1"/>
  <c r="BB18" i="1" a="1"/>
  <c r="BB18" i="1" s="1"/>
  <c r="BE10" i="1" a="1"/>
  <c r="BE10" i="1" s="1"/>
  <c r="BC18" i="1" a="1"/>
  <c r="BC18" i="1" s="1"/>
  <c r="BA23" i="1" a="1"/>
  <c r="BA23" i="1" s="1"/>
  <c r="BC21" i="1" a="1"/>
  <c r="BC21" i="1" s="1"/>
  <c r="BC22" i="1" a="1"/>
  <c r="BC22" i="1" s="1"/>
  <c r="BC19" i="1" a="1"/>
  <c r="BC19" i="1" s="1"/>
  <c r="BD22" i="1" a="1"/>
  <c r="BD22" i="1" s="1"/>
  <c r="BD16" i="1" a="1"/>
  <c r="BD16" i="1" s="1"/>
  <c r="BB24" i="1" a="1"/>
  <c r="BB24" i="1" s="1"/>
  <c r="BE16" i="1" a="1"/>
  <c r="BE16" i="1" s="1"/>
  <c r="BE21" i="1" a="1"/>
  <c r="BE21" i="1" s="1"/>
  <c r="BE20" i="1" a="1"/>
  <c r="BE20" i="1" s="1"/>
  <c r="BB9" i="11" l="1"/>
  <c r="BA9" i="1"/>
  <c r="BB9" i="1" s="1"/>
  <c r="BE26" i="7"/>
  <c r="BE27" i="7" s="1"/>
  <c r="BC26" i="6"/>
  <c r="BD26" i="11"/>
  <c r="BD26" i="1"/>
  <c r="BD27" i="1" s="1"/>
  <c r="BD26" i="7"/>
  <c r="BC26" i="7"/>
  <c r="BA26" i="1"/>
  <c r="BA27" i="1" s="1"/>
  <c r="BA26" i="6"/>
  <c r="BA27" i="6" s="1"/>
  <c r="BB9" i="6"/>
  <c r="BA26" i="7"/>
  <c r="BA27" i="7" s="1"/>
  <c r="BB9" i="7"/>
  <c r="BB26" i="6"/>
  <c r="BB26" i="11"/>
  <c r="BA26" i="11"/>
  <c r="BA27" i="11" s="1"/>
  <c r="BE26" i="11"/>
  <c r="BD26" i="6"/>
  <c r="BB26" i="7"/>
  <c r="BC26" i="11"/>
  <c r="BE26" i="6"/>
  <c r="BB26" i="1"/>
  <c r="BC26" i="1"/>
  <c r="BE26" i="1"/>
  <c r="BE27" i="1" s="1"/>
  <c r="BD28" i="7" l="1"/>
  <c r="BD27" i="7"/>
  <c r="BB28" i="6"/>
  <c r="BB27" i="6"/>
  <c r="BE27" i="11"/>
  <c r="BE28" i="11"/>
  <c r="BC28" i="11"/>
  <c r="BC27" i="11"/>
  <c r="BC28" i="7"/>
  <c r="BC27" i="7"/>
  <c r="BB28" i="7"/>
  <c r="BB27" i="7"/>
  <c r="BD28" i="6"/>
  <c r="BD27" i="6"/>
  <c r="BE28" i="7"/>
  <c r="BD27" i="11"/>
  <c r="BD28" i="11"/>
  <c r="BB27" i="11"/>
  <c r="BB28" i="11"/>
  <c r="BE27" i="6"/>
  <c r="BE28" i="6"/>
  <c r="BC28" i="6"/>
  <c r="BC27" i="6"/>
  <c r="BC28" i="1"/>
  <c r="BC27" i="1"/>
  <c r="BB28" i="1"/>
  <c r="BB27" i="1"/>
  <c r="BD28" i="1"/>
  <c r="BE28" i="1"/>
  <c r="AZ3" i="13"/>
  <c r="AC13" i="11" l="1"/>
  <c r="AC25" i="11" s="1" a="1"/>
  <c r="AC25" i="11" s="1"/>
  <c r="AB13" i="11"/>
  <c r="AB25" i="11" s="1" a="1"/>
  <c r="AB25" i="11" s="1"/>
  <c r="AA13" i="11"/>
  <c r="AA23" i="11" s="1" a="1"/>
  <c r="AA23" i="11" s="1"/>
  <c r="Z13" i="11"/>
  <c r="Z25" i="11" s="1" a="1"/>
  <c r="Z25" i="11" s="1"/>
  <c r="Y13" i="11"/>
  <c r="Y25" i="11" s="1" a="1"/>
  <c r="Y25" i="11" s="1"/>
  <c r="AC13" i="6"/>
  <c r="AC24" i="6" s="1" a="1"/>
  <c r="AC24" i="6" s="1"/>
  <c r="AB13" i="6"/>
  <c r="AB25" i="6" s="1" a="1"/>
  <c r="AB25" i="6" s="1"/>
  <c r="AA13" i="6"/>
  <c r="AA22" i="6" s="1" a="1"/>
  <c r="AA22" i="6" s="1"/>
  <c r="Z13" i="6"/>
  <c r="Z23" i="6" s="1" a="1"/>
  <c r="Z23" i="6" s="1"/>
  <c r="Y13" i="6"/>
  <c r="Y24" i="6" s="1" a="1"/>
  <c r="Y24" i="6" s="1"/>
  <c r="AC13" i="7"/>
  <c r="AC25" i="7" s="1" a="1"/>
  <c r="AC25" i="7" s="1"/>
  <c r="AB13" i="7"/>
  <c r="AB10" i="7" s="1" a="1"/>
  <c r="AB10" i="7" s="1"/>
  <c r="AA13" i="7"/>
  <c r="AA14" i="7" s="1" a="1"/>
  <c r="AA14" i="7" s="1"/>
  <c r="Z13" i="7"/>
  <c r="Z20" i="7" s="1" a="1"/>
  <c r="Z20" i="7" s="1"/>
  <c r="Y13" i="7"/>
  <c r="Y24" i="7" s="1" a="1"/>
  <c r="Y24" i="7" s="1"/>
  <c r="AC13" i="1"/>
  <c r="AC23" i="1" s="1" a="1"/>
  <c r="AC23" i="1" s="1"/>
  <c r="AB13" i="1"/>
  <c r="AA13" i="1"/>
  <c r="AA25" i="1" s="1" a="1"/>
  <c r="AA25" i="1" s="1"/>
  <c r="Z13" i="1"/>
  <c r="Y13" i="1"/>
  <c r="Y23" i="1" s="1" a="1"/>
  <c r="Y23" i="1" s="1"/>
  <c r="AB10" i="11" l="1" a="1"/>
  <c r="AB10" i="11" s="1"/>
  <c r="AB14" i="11" a="1"/>
  <c r="AB14" i="11" s="1"/>
  <c r="AB23" i="11" a="1"/>
  <c r="AB23" i="11" s="1"/>
  <c r="AA10" i="6" a="1"/>
  <c r="AA10" i="6" s="1"/>
  <c r="AC10" i="6" a="1"/>
  <c r="AC10" i="6" s="1"/>
  <c r="Y14" i="7" a="1"/>
  <c r="Y14" i="7" s="1"/>
  <c r="Y16" i="7" a="1"/>
  <c r="Y16" i="7" s="1"/>
  <c r="Y14" i="1" a="1"/>
  <c r="Y14" i="1" s="1"/>
  <c r="Y9" i="1" s="1"/>
  <c r="Z9" i="1" s="1"/>
  <c r="Z10" i="6" a="1"/>
  <c r="Z10" i="6" s="1"/>
  <c r="AA15" i="6" a="1"/>
  <c r="AA15" i="6" s="1"/>
  <c r="AC15" i="1" a="1"/>
  <c r="AC15" i="1" s="1"/>
  <c r="AC22" i="1" a="1"/>
  <c r="AC22" i="1" s="1"/>
  <c r="Y17" i="7" a="1"/>
  <c r="Y17" i="7" s="1"/>
  <c r="AC10" i="1" a="1"/>
  <c r="AC10" i="1" s="1"/>
  <c r="Y18" i="7" a="1"/>
  <c r="Y18" i="7" s="1"/>
  <c r="Y21" i="7" a="1"/>
  <c r="Y21" i="7" s="1"/>
  <c r="AC20" i="1" a="1"/>
  <c r="AC20" i="1" s="1"/>
  <c r="Y22" i="7" a="1"/>
  <c r="Y22" i="7" s="1"/>
  <c r="Y25" i="7" a="1"/>
  <c r="Y25" i="7" s="1"/>
  <c r="Z10" i="7" a="1"/>
  <c r="Z10" i="7" s="1"/>
  <c r="AA10" i="1" a="1"/>
  <c r="AA10" i="1" s="1"/>
  <c r="AC14" i="1" a="1"/>
  <c r="AC14" i="1" s="1"/>
  <c r="Z16" i="7" a="1"/>
  <c r="Z16" i="7" s="1"/>
  <c r="Z21" i="7" a="1"/>
  <c r="Z21" i="7" s="1"/>
  <c r="AB10" i="6" a="1"/>
  <c r="AB10" i="6" s="1"/>
  <c r="AA17" i="6" a="1"/>
  <c r="AA17" i="6" s="1"/>
  <c r="AC14" i="11" a="1"/>
  <c r="AC14" i="11" s="1"/>
  <c r="AB16" i="11" a="1"/>
  <c r="AB16" i="11" s="1"/>
  <c r="AC16" i="1" a="1"/>
  <c r="AC16" i="1" s="1"/>
  <c r="Z17" i="7" a="1"/>
  <c r="Z17" i="7" s="1"/>
  <c r="Z23" i="7" a="1"/>
  <c r="Z23" i="7" s="1"/>
  <c r="AB17" i="11" a="1"/>
  <c r="AB17" i="11" s="1"/>
  <c r="Z24" i="7" a="1"/>
  <c r="Z24" i="7" s="1"/>
  <c r="Y18" i="11" a="1"/>
  <c r="Y18" i="11" s="1"/>
  <c r="AC18" i="1" a="1"/>
  <c r="AC18" i="1" s="1"/>
  <c r="Z18" i="7" a="1"/>
  <c r="Z18" i="7" s="1"/>
  <c r="AB19" i="11" a="1"/>
  <c r="AB19" i="11" s="1"/>
  <c r="AB18" i="7" a="1"/>
  <c r="AB18" i="7" s="1"/>
  <c r="Z25" i="7" a="1"/>
  <c r="Z25" i="7" s="1"/>
  <c r="AB20" i="11" a="1"/>
  <c r="AB20" i="11" s="1"/>
  <c r="Z14" i="7" a="1"/>
  <c r="Z14" i="7" s="1"/>
  <c r="Z19" i="7" a="1"/>
  <c r="Z19" i="7" s="1"/>
  <c r="AB23" i="7" a="1"/>
  <c r="AB23" i="7" s="1"/>
  <c r="Z14" i="11" a="1"/>
  <c r="Z14" i="11" s="1"/>
  <c r="AB22" i="11" a="1"/>
  <c r="AB22" i="11" s="1"/>
  <c r="Z17" i="11" a="1"/>
  <c r="Z17" i="11" s="1"/>
  <c r="Z20" i="11" a="1"/>
  <c r="Z20" i="11" s="1"/>
  <c r="AC22" i="11" a="1"/>
  <c r="AC22" i="11" s="1"/>
  <c r="AB16" i="7" a="1"/>
  <c r="AB16" i="7" s="1"/>
  <c r="AB21" i="7" a="1"/>
  <c r="AB21" i="7" s="1"/>
  <c r="AB24" i="7" a="1"/>
  <c r="AB24" i="7" s="1"/>
  <c r="AA20" i="11" a="1"/>
  <c r="AA20" i="11" s="1"/>
  <c r="Z23" i="11" a="1"/>
  <c r="Z23" i="11" s="1"/>
  <c r="Z15" i="11" a="1"/>
  <c r="Z15" i="11" s="1"/>
  <c r="AB19" i="7" a="1"/>
  <c r="AB19" i="7" s="1"/>
  <c r="AA15" i="11" a="1"/>
  <c r="AA15" i="11" s="1"/>
  <c r="Z18" i="11" a="1"/>
  <c r="Z18" i="11" s="1"/>
  <c r="Z21" i="11" a="1"/>
  <c r="Z21" i="11" s="1"/>
  <c r="Z24" i="11" a="1"/>
  <c r="Z24" i="11" s="1"/>
  <c r="AC21" i="7" a="1"/>
  <c r="AC21" i="7" s="1"/>
  <c r="Y16" i="1" a="1"/>
  <c r="Y16" i="1" s="1"/>
  <c r="Y20" i="1" a="1"/>
  <c r="Y20" i="1" s="1"/>
  <c r="AB14" i="7" a="1"/>
  <c r="AB14" i="7" s="1"/>
  <c r="AB17" i="7" a="1"/>
  <c r="AB17" i="7" s="1"/>
  <c r="Y20" i="7" a="1"/>
  <c r="Y20" i="7" s="1"/>
  <c r="Z22" i="7" a="1"/>
  <c r="Z22" i="7" s="1"/>
  <c r="AB25" i="7" a="1"/>
  <c r="AB25" i="7" s="1"/>
  <c r="AA19" i="6" a="1"/>
  <c r="AA19" i="6" s="1"/>
  <c r="AB15" i="11" a="1"/>
  <c r="AB15" i="11" s="1"/>
  <c r="AB18" i="11" a="1"/>
  <c r="AB18" i="11" s="1"/>
  <c r="AB21" i="11" a="1"/>
  <c r="AB21" i="11" s="1"/>
  <c r="AA24" i="11" a="1"/>
  <c r="AA24" i="11" s="1"/>
  <c r="Y18" i="1" a="1"/>
  <c r="Y18" i="1" s="1"/>
  <c r="AA19" i="7" a="1"/>
  <c r="AA19" i="7" s="1"/>
  <c r="Y10" i="1" a="1"/>
  <c r="Y10" i="1" s="1"/>
  <c r="Z15" i="7" a="1"/>
  <c r="Z15" i="7" s="1"/>
  <c r="AC17" i="7" a="1"/>
  <c r="AC17" i="7" s="1"/>
  <c r="AB22" i="7" a="1"/>
  <c r="AB22" i="7" s="1"/>
  <c r="Y10" i="6" a="1"/>
  <c r="Y10" i="6" s="1"/>
  <c r="Z16" i="11" a="1"/>
  <c r="Z16" i="11" s="1"/>
  <c r="AC18" i="11" a="1"/>
  <c r="AC18" i="11" s="1"/>
  <c r="Y22" i="11" a="1"/>
  <c r="Y22" i="11" s="1"/>
  <c r="AB24" i="11" a="1"/>
  <c r="AB24" i="11" s="1"/>
  <c r="AB15" i="7" a="1"/>
  <c r="AB15" i="7" s="1"/>
  <c r="AB20" i="7" a="1"/>
  <c r="AB20" i="7" s="1"/>
  <c r="Z10" i="11" a="1"/>
  <c r="Z10" i="11" s="1"/>
  <c r="Y14" i="11" a="1"/>
  <c r="Y14" i="11" s="1"/>
  <c r="Y9" i="11" s="1"/>
  <c r="Z9" i="11" s="1"/>
  <c r="AA16" i="11" a="1"/>
  <c r="AA16" i="11" s="1"/>
  <c r="Z19" i="11" a="1"/>
  <c r="Z19" i="11" s="1"/>
  <c r="Z22" i="11" a="1"/>
  <c r="Z22" i="11" s="1"/>
  <c r="Z22" i="1" a="1"/>
  <c r="Z22" i="1" s="1"/>
  <c r="Z18" i="1" a="1"/>
  <c r="Z18" i="1" s="1"/>
  <c r="Z14" i="1" a="1"/>
  <c r="Z14" i="1" s="1"/>
  <c r="Z25" i="1" a="1"/>
  <c r="Z25" i="1" s="1"/>
  <c r="Z21" i="1" a="1"/>
  <c r="Z21" i="1" s="1"/>
  <c r="Z17" i="1" a="1"/>
  <c r="Z17" i="1" s="1"/>
  <c r="Z24" i="1" a="1"/>
  <c r="Z24" i="1" s="1"/>
  <c r="Z20" i="1" a="1"/>
  <c r="Z20" i="1" s="1"/>
  <c r="Z16" i="1" a="1"/>
  <c r="Z16" i="1" s="1"/>
  <c r="Z23" i="1" a="1"/>
  <c r="Z23" i="1" s="1"/>
  <c r="Z19" i="1" a="1"/>
  <c r="Z19" i="1" s="1"/>
  <c r="Z15" i="1" a="1"/>
  <c r="Z15" i="1" s="1"/>
  <c r="AA22" i="7" a="1"/>
  <c r="AA22" i="7" s="1"/>
  <c r="AA17" i="7" a="1"/>
  <c r="AA17" i="7" s="1"/>
  <c r="AA25" i="7" a="1"/>
  <c r="AA25" i="7" s="1"/>
  <c r="AA21" i="7" a="1"/>
  <c r="AA21" i="7" s="1"/>
  <c r="AA20" i="7" a="1"/>
  <c r="AA20" i="7" s="1"/>
  <c r="AA16" i="7" a="1"/>
  <c r="AA16" i="7" s="1"/>
  <c r="AA24" i="7" a="1"/>
  <c r="AA24" i="7" s="1"/>
  <c r="AA10" i="7" a="1"/>
  <c r="AA10" i="7" s="1"/>
  <c r="AA18" i="7" a="1"/>
  <c r="AA18" i="7" s="1"/>
  <c r="AA15" i="7" a="1"/>
  <c r="AA15" i="7" s="1"/>
  <c r="AB24" i="1" a="1"/>
  <c r="AB24" i="1" s="1"/>
  <c r="AB20" i="1" a="1"/>
  <c r="AB20" i="1" s="1"/>
  <c r="AB16" i="1" a="1"/>
  <c r="AB16" i="1" s="1"/>
  <c r="AB23" i="1" a="1"/>
  <c r="AB23" i="1" s="1"/>
  <c r="AB19" i="1" a="1"/>
  <c r="AB19" i="1" s="1"/>
  <c r="AB15" i="1" a="1"/>
  <c r="AB15" i="1" s="1"/>
  <c r="AB10" i="1" a="1"/>
  <c r="AB10" i="1" s="1"/>
  <c r="AB22" i="1" a="1"/>
  <c r="AB22" i="1" s="1"/>
  <c r="AB18" i="1" a="1"/>
  <c r="AB18" i="1" s="1"/>
  <c r="AB14" i="1" a="1"/>
  <c r="AB14" i="1" s="1"/>
  <c r="AB25" i="1" a="1"/>
  <c r="AB25" i="1" s="1"/>
  <c r="AB21" i="1" a="1"/>
  <c r="AB21" i="1" s="1"/>
  <c r="AB17" i="1" a="1"/>
  <c r="AB17" i="1" s="1"/>
  <c r="AC24" i="7" a="1"/>
  <c r="AC24" i="7" s="1"/>
  <c r="AC16" i="7" a="1"/>
  <c r="AC16" i="7" s="1"/>
  <c r="AC23" i="7" a="1"/>
  <c r="AC23" i="7" s="1"/>
  <c r="AC19" i="7" a="1"/>
  <c r="AC19" i="7" s="1"/>
  <c r="AC15" i="7" a="1"/>
  <c r="AC15" i="7" s="1"/>
  <c r="AC14" i="7" a="1"/>
  <c r="AC14" i="7" s="1"/>
  <c r="AC10" i="7" a="1"/>
  <c r="AC10" i="7" s="1"/>
  <c r="AC18" i="7" a="1"/>
  <c r="AC18" i="7" s="1"/>
  <c r="AC22" i="7" a="1"/>
  <c r="AC22" i="7" s="1"/>
  <c r="AC20" i="7" a="1"/>
  <c r="AC20" i="7" s="1"/>
  <c r="AA23" i="7" a="1"/>
  <c r="AA23" i="7" s="1"/>
  <c r="Y9" i="7"/>
  <c r="Z9" i="7" s="1"/>
  <c r="Z10" i="1" a="1"/>
  <c r="Z10" i="1" s="1"/>
  <c r="AA14" i="1" a="1"/>
  <c r="AA14" i="1" s="1"/>
  <c r="AA18" i="1" a="1"/>
  <c r="AA18" i="1" s="1"/>
  <c r="AA22" i="1" a="1"/>
  <c r="AA22" i="1" s="1"/>
  <c r="Y24" i="1" a="1"/>
  <c r="Y24" i="1" s="1"/>
  <c r="AC24" i="1" a="1"/>
  <c r="AC24" i="1" s="1"/>
  <c r="AB14" i="6" a="1"/>
  <c r="AB14" i="6" s="1"/>
  <c r="Z16" i="6" a="1"/>
  <c r="Z16" i="6" s="1"/>
  <c r="Y17" i="6" a="1"/>
  <c r="Y17" i="6" s="1"/>
  <c r="AC17" i="6" a="1"/>
  <c r="AC17" i="6" s="1"/>
  <c r="AB18" i="6" a="1"/>
  <c r="AB18" i="6" s="1"/>
  <c r="Z20" i="6" a="1"/>
  <c r="Z20" i="6" s="1"/>
  <c r="Y21" i="6" a="1"/>
  <c r="Y21" i="6" s="1"/>
  <c r="AC21" i="6" a="1"/>
  <c r="AC21" i="6" s="1"/>
  <c r="AB22" i="6" a="1"/>
  <c r="AB22" i="6" s="1"/>
  <c r="AA23" i="6" a="1"/>
  <c r="AA23" i="6" s="1"/>
  <c r="Z24" i="6" a="1"/>
  <c r="Z24" i="6" s="1"/>
  <c r="Y25" i="6" a="1"/>
  <c r="Y25" i="6" s="1"/>
  <c r="AC25" i="6" a="1"/>
  <c r="AC25" i="6" s="1"/>
  <c r="AA15" i="1" a="1"/>
  <c r="AA15" i="1" s="1"/>
  <c r="Y17" i="1" a="1"/>
  <c r="Y17" i="1" s="1"/>
  <c r="AC17" i="1" a="1"/>
  <c r="AC17" i="1" s="1"/>
  <c r="AA19" i="1" a="1"/>
  <c r="AA19" i="1" s="1"/>
  <c r="Y21" i="1" a="1"/>
  <c r="Y21" i="1" s="1"/>
  <c r="AC21" i="1" a="1"/>
  <c r="AC21" i="1" s="1"/>
  <c r="AA23" i="1" a="1"/>
  <c r="AA23" i="1" s="1"/>
  <c r="Y25" i="1" a="1"/>
  <c r="Y25" i="1" s="1"/>
  <c r="AC25" i="1" a="1"/>
  <c r="AC25" i="1" s="1"/>
  <c r="Y14" i="6" a="1"/>
  <c r="Y14" i="6" s="1"/>
  <c r="AC14" i="6" a="1"/>
  <c r="AC14" i="6" s="1"/>
  <c r="AB15" i="6" a="1"/>
  <c r="AB15" i="6" s="1"/>
  <c r="AA16" i="6" a="1"/>
  <c r="AA16" i="6" s="1"/>
  <c r="Z17" i="6" a="1"/>
  <c r="Z17" i="6" s="1"/>
  <c r="Y18" i="6" a="1"/>
  <c r="Y18" i="6" s="1"/>
  <c r="AC18" i="6" a="1"/>
  <c r="AC18" i="6" s="1"/>
  <c r="AB19" i="6" a="1"/>
  <c r="AB19" i="6" s="1"/>
  <c r="AA20" i="6" a="1"/>
  <c r="AA20" i="6" s="1"/>
  <c r="Z21" i="6" a="1"/>
  <c r="Z21" i="6" s="1"/>
  <c r="Y22" i="6" a="1"/>
  <c r="Y22" i="6" s="1"/>
  <c r="AC22" i="6" a="1"/>
  <c r="AC22" i="6" s="1"/>
  <c r="AB23" i="6" a="1"/>
  <c r="AB23" i="6" s="1"/>
  <c r="AA24" i="6" a="1"/>
  <c r="AA24" i="6" s="1"/>
  <c r="Z25" i="6" a="1"/>
  <c r="Z25" i="6" s="1"/>
  <c r="Y10" i="11" a="1"/>
  <c r="Y10" i="11" s="1"/>
  <c r="AC10" i="11" a="1"/>
  <c r="AC10" i="11" s="1"/>
  <c r="Y15" i="11" a="1"/>
  <c r="Y15" i="11" s="1"/>
  <c r="AC15" i="11" a="1"/>
  <c r="AC15" i="11" s="1"/>
  <c r="AA17" i="11" a="1"/>
  <c r="AA17" i="11" s="1"/>
  <c r="Y19" i="11" a="1"/>
  <c r="Y19" i="11" s="1"/>
  <c r="AC19" i="11" a="1"/>
  <c r="AC19" i="11" s="1"/>
  <c r="AA21" i="11" a="1"/>
  <c r="AA21" i="11" s="1"/>
  <c r="Y23" i="11" a="1"/>
  <c r="Y23" i="11" s="1"/>
  <c r="AC23" i="11" a="1"/>
  <c r="AC23" i="11" s="1"/>
  <c r="AA25" i="11" a="1"/>
  <c r="AA25" i="11" s="1"/>
  <c r="AA16" i="1" a="1"/>
  <c r="AA16" i="1" s="1"/>
  <c r="AA20" i="1" a="1"/>
  <c r="AA20" i="1" s="1"/>
  <c r="Y22" i="1" a="1"/>
  <c r="Y22" i="1" s="1"/>
  <c r="AA24" i="1" a="1"/>
  <c r="AA24" i="1" s="1"/>
  <c r="Y10" i="7" a="1"/>
  <c r="Y10" i="7" s="1"/>
  <c r="Z14" i="6" a="1"/>
  <c r="Z14" i="6" s="1"/>
  <c r="Y15" i="6" a="1"/>
  <c r="Y15" i="6" s="1"/>
  <c r="AC15" i="6" a="1"/>
  <c r="AC15" i="6" s="1"/>
  <c r="AB16" i="6" a="1"/>
  <c r="AB16" i="6" s="1"/>
  <c r="Z18" i="6" a="1"/>
  <c r="Z18" i="6" s="1"/>
  <c r="Y19" i="6" a="1"/>
  <c r="Y19" i="6" s="1"/>
  <c r="AC19" i="6" a="1"/>
  <c r="AC19" i="6" s="1"/>
  <c r="AB20" i="6" a="1"/>
  <c r="AB20" i="6" s="1"/>
  <c r="AA21" i="6" a="1"/>
  <c r="AA21" i="6" s="1"/>
  <c r="Z22" i="6" a="1"/>
  <c r="Z22" i="6" s="1"/>
  <c r="Y23" i="6" a="1"/>
  <c r="Y23" i="6" s="1"/>
  <c r="AC23" i="6" a="1"/>
  <c r="AC23" i="6" s="1"/>
  <c r="AB24" i="6" a="1"/>
  <c r="AB24" i="6" s="1"/>
  <c r="AA25" i="6" a="1"/>
  <c r="AA25" i="6" s="1"/>
  <c r="Y15" i="7" a="1"/>
  <c r="Y15" i="7" s="1"/>
  <c r="AA14" i="11" a="1"/>
  <c r="AA14" i="11" s="1"/>
  <c r="Y16" i="11" a="1"/>
  <c r="Y16" i="11" s="1"/>
  <c r="AC16" i="11" a="1"/>
  <c r="AC16" i="11" s="1"/>
  <c r="AA18" i="11" a="1"/>
  <c r="AA18" i="11" s="1"/>
  <c r="Y20" i="11" a="1"/>
  <c r="Y20" i="11" s="1"/>
  <c r="AC20" i="11" a="1"/>
  <c r="AC20" i="11" s="1"/>
  <c r="AA22" i="11" a="1"/>
  <c r="AA22" i="11" s="1"/>
  <c r="Y24" i="11" a="1"/>
  <c r="Y24" i="11" s="1"/>
  <c r="AC24" i="11" a="1"/>
  <c r="AC24" i="11" s="1"/>
  <c r="Y19" i="7" a="1"/>
  <c r="Y19" i="7" s="1"/>
  <c r="Y23" i="7" a="1"/>
  <c r="Y23" i="7" s="1"/>
  <c r="Y15" i="1" a="1"/>
  <c r="Y15" i="1" s="1"/>
  <c r="AA17" i="1" a="1"/>
  <c r="AA17" i="1" s="1"/>
  <c r="Y19" i="1" a="1"/>
  <c r="Y19" i="1" s="1"/>
  <c r="AC19" i="1" a="1"/>
  <c r="AC19" i="1" s="1"/>
  <c r="AA21" i="1" a="1"/>
  <c r="AA21" i="1" s="1"/>
  <c r="AA14" i="6" a="1"/>
  <c r="AA14" i="6" s="1"/>
  <c r="Z15" i="6" a="1"/>
  <c r="Z15" i="6" s="1"/>
  <c r="Y16" i="6" a="1"/>
  <c r="Y16" i="6" s="1"/>
  <c r="AC16" i="6" a="1"/>
  <c r="AC16" i="6" s="1"/>
  <c r="AB17" i="6" a="1"/>
  <c r="AB17" i="6" s="1"/>
  <c r="AA18" i="6" a="1"/>
  <c r="AA18" i="6" s="1"/>
  <c r="Z19" i="6" a="1"/>
  <c r="Z19" i="6" s="1"/>
  <c r="Y20" i="6" a="1"/>
  <c r="Y20" i="6" s="1"/>
  <c r="AC20" i="6" a="1"/>
  <c r="AC20" i="6" s="1"/>
  <c r="AB21" i="6" a="1"/>
  <c r="AB21" i="6" s="1"/>
  <c r="AA10" i="11" a="1"/>
  <c r="AA10" i="11" s="1"/>
  <c r="Y17" i="11" a="1"/>
  <c r="Y17" i="11" s="1"/>
  <c r="AC17" i="11" a="1"/>
  <c r="AC17" i="11" s="1"/>
  <c r="AA19" i="11" a="1"/>
  <c r="AA19" i="11" s="1"/>
  <c r="Y21" i="11" a="1"/>
  <c r="Y21" i="11" s="1"/>
  <c r="AC21" i="11" a="1"/>
  <c r="AC21" i="11" s="1"/>
  <c r="N13" i="11"/>
  <c r="N25" i="11" s="1" a="1"/>
  <c r="N25" i="11" s="1"/>
  <c r="M13" i="11"/>
  <c r="M24" i="11" s="1" a="1"/>
  <c r="M24" i="11" s="1"/>
  <c r="L13" i="11"/>
  <c r="L22" i="11" s="1" a="1"/>
  <c r="L22" i="11" s="1"/>
  <c r="K13" i="11"/>
  <c r="K24" i="11" s="1" a="1"/>
  <c r="K24" i="11" s="1"/>
  <c r="J13" i="11"/>
  <c r="J25" i="11" s="1" a="1"/>
  <c r="J25" i="11" s="1"/>
  <c r="N13" i="6"/>
  <c r="N23" i="6" s="1" a="1"/>
  <c r="N23" i="6" s="1"/>
  <c r="M13" i="6"/>
  <c r="M25" i="6" s="1" a="1"/>
  <c r="M25" i="6" s="1"/>
  <c r="L13" i="6"/>
  <c r="L14" i="6" s="1" a="1"/>
  <c r="L14" i="6" s="1"/>
  <c r="K13" i="6"/>
  <c r="K22" i="6" s="1" a="1"/>
  <c r="K22" i="6" s="1"/>
  <c r="J13" i="6"/>
  <c r="J23" i="6" s="1" a="1"/>
  <c r="J23" i="6" s="1"/>
  <c r="N13" i="7"/>
  <c r="N23" i="7" s="1" a="1"/>
  <c r="N23" i="7" s="1"/>
  <c r="M13" i="7"/>
  <c r="M23" i="7" s="1" a="1"/>
  <c r="M23" i="7" s="1"/>
  <c r="L13" i="7"/>
  <c r="L17" i="7" s="1" a="1"/>
  <c r="L17" i="7" s="1"/>
  <c r="K13" i="7"/>
  <c r="K23" i="7" s="1" a="1"/>
  <c r="K23" i="7" s="1"/>
  <c r="J13" i="7"/>
  <c r="J19" i="7" s="1" a="1"/>
  <c r="J19" i="7" s="1"/>
  <c r="N13" i="1"/>
  <c r="N22" i="1" s="1" a="1"/>
  <c r="N22" i="1" s="1"/>
  <c r="M13" i="1"/>
  <c r="M23" i="1" s="1" a="1"/>
  <c r="M23" i="1" s="1"/>
  <c r="L13" i="1"/>
  <c r="L24" i="1" s="1" a="1"/>
  <c r="L24" i="1" s="1"/>
  <c r="K13" i="1"/>
  <c r="K18" i="1" s="1" a="1"/>
  <c r="K18" i="1" s="1"/>
  <c r="J13" i="1"/>
  <c r="J10" i="1" s="1" a="1"/>
  <c r="J10" i="1" s="1"/>
  <c r="M10" i="11" l="1" a="1"/>
  <c r="M10" i="11" s="1"/>
  <c r="AB26" i="11"/>
  <c r="M15" i="7" a="1"/>
  <c r="M15" i="7" s="1"/>
  <c r="Z26" i="7"/>
  <c r="N10" i="6" a="1"/>
  <c r="N10" i="6" s="1"/>
  <c r="N19" i="1" a="1"/>
  <c r="N19" i="1" s="1"/>
  <c r="N15" i="7" a="1"/>
  <c r="N15" i="7" s="1"/>
  <c r="N23" i="1" a="1"/>
  <c r="N23" i="1" s="1"/>
  <c r="M19" i="7" a="1"/>
  <c r="M19" i="7" s="1"/>
  <c r="N16" i="6" a="1"/>
  <c r="N16" i="6" s="1"/>
  <c r="L15" i="11" a="1"/>
  <c r="L15" i="11" s="1"/>
  <c r="L10" i="6" a="1"/>
  <c r="L10" i="6" s="1"/>
  <c r="L22" i="6" a="1"/>
  <c r="L22" i="6" s="1"/>
  <c r="M18" i="11" a="1"/>
  <c r="M18" i="11" s="1"/>
  <c r="L16" i="1" a="1"/>
  <c r="L16" i="1" s="1"/>
  <c r="K16" i="11" a="1"/>
  <c r="K16" i="11" s="1"/>
  <c r="M20" i="7" a="1"/>
  <c r="M20" i="7" s="1"/>
  <c r="M24" i="7" a="1"/>
  <c r="M24" i="7" s="1"/>
  <c r="M16" i="1" a="1"/>
  <c r="M16" i="1" s="1"/>
  <c r="N14" i="7" a="1"/>
  <c r="N14" i="7" s="1"/>
  <c r="N24" i="7" a="1"/>
  <c r="N24" i="7" s="1"/>
  <c r="J16" i="6" a="1"/>
  <c r="J16" i="6" s="1"/>
  <c r="M21" i="11" a="1"/>
  <c r="M21" i="11" s="1"/>
  <c r="M22" i="11" a="1"/>
  <c r="M22" i="11" s="1"/>
  <c r="M17" i="6" a="1"/>
  <c r="M17" i="6" s="1"/>
  <c r="M25" i="11" a="1"/>
  <c r="M25" i="11" s="1"/>
  <c r="M16" i="7" a="1"/>
  <c r="M16" i="7" s="1"/>
  <c r="K23" i="6" a="1"/>
  <c r="K23" i="6" s="1"/>
  <c r="N19" i="7" a="1"/>
  <c r="N19" i="7" s="1"/>
  <c r="N24" i="6" a="1"/>
  <c r="N24" i="6" s="1"/>
  <c r="M15" i="11" a="1"/>
  <c r="M15" i="11" s="1"/>
  <c r="J24" i="7" a="1"/>
  <c r="J24" i="7" s="1"/>
  <c r="K15" i="6" a="1"/>
  <c r="K15" i="6" s="1"/>
  <c r="K15" i="11" a="1"/>
  <c r="K15" i="11" s="1"/>
  <c r="K18" i="11" a="1"/>
  <c r="K18" i="11" s="1"/>
  <c r="K21" i="11" a="1"/>
  <c r="K21" i="11" s="1"/>
  <c r="K25" i="11" a="1"/>
  <c r="K25" i="11" s="1"/>
  <c r="AA26" i="7"/>
  <c r="AA27" i="7" s="1"/>
  <c r="AA29" i="7" s="1"/>
  <c r="J24" i="6" a="1"/>
  <c r="J24" i="6" s="1"/>
  <c r="K19" i="11" a="1"/>
  <c r="K19" i="11" s="1"/>
  <c r="K22" i="11" a="1"/>
  <c r="K22" i="11" s="1"/>
  <c r="Y26" i="7"/>
  <c r="Y27" i="7" s="1"/>
  <c r="M20" i="1" a="1"/>
  <c r="M20" i="1" s="1"/>
  <c r="L10" i="1" a="1"/>
  <c r="L10" i="1" s="1"/>
  <c r="L21" i="1" a="1"/>
  <c r="L21" i="1" s="1"/>
  <c r="L19" i="11" a="1"/>
  <c r="L19" i="11" s="1"/>
  <c r="AB26" i="7"/>
  <c r="AB27" i="7" s="1"/>
  <c r="AB29" i="7" s="1"/>
  <c r="M10" i="1" a="1"/>
  <c r="M10" i="1" s="1"/>
  <c r="L15" i="1" a="1"/>
  <c r="L15" i="1" s="1"/>
  <c r="N16" i="7" a="1"/>
  <c r="N16" i="7" s="1"/>
  <c r="N20" i="7" a="1"/>
  <c r="N20" i="7" s="1"/>
  <c r="M25" i="7" a="1"/>
  <c r="M25" i="7" s="1"/>
  <c r="L18" i="6" a="1"/>
  <c r="L18" i="6" s="1"/>
  <c r="M16" i="11" a="1"/>
  <c r="M16" i="11" s="1"/>
  <c r="M19" i="11" a="1"/>
  <c r="M19" i="11" s="1"/>
  <c r="K23" i="11" a="1"/>
  <c r="K23" i="11" s="1"/>
  <c r="N10" i="1" a="1"/>
  <c r="N10" i="1" s="1"/>
  <c r="L25" i="1" a="1"/>
  <c r="L25" i="1" s="1"/>
  <c r="M17" i="7" a="1"/>
  <c r="M17" i="7" s="1"/>
  <c r="M21" i="7" a="1"/>
  <c r="M21" i="7" s="1"/>
  <c r="J10" i="6" a="1"/>
  <c r="J10" i="6" s="1"/>
  <c r="K19" i="6" a="1"/>
  <c r="K19" i="6" s="1"/>
  <c r="K10" i="11" a="1"/>
  <c r="K10" i="11" s="1"/>
  <c r="J17" i="11" a="1"/>
  <c r="J17" i="11" s="1"/>
  <c r="K20" i="11" a="1"/>
  <c r="K20" i="11" s="1"/>
  <c r="M23" i="11" a="1"/>
  <c r="M23" i="11" s="1"/>
  <c r="AC26" i="7"/>
  <c r="AC27" i="7" s="1"/>
  <c r="AC29" i="7" s="1"/>
  <c r="N15" i="1" a="1"/>
  <c r="N15" i="1" s="1"/>
  <c r="L23" i="1" a="1"/>
  <c r="L23" i="1" s="1"/>
  <c r="L18" i="7" a="1"/>
  <c r="L18" i="7" s="1"/>
  <c r="M22" i="7" a="1"/>
  <c r="M22" i="7" s="1"/>
  <c r="J20" i="6" a="1"/>
  <c r="J20" i="6" s="1"/>
  <c r="L10" i="11" a="1"/>
  <c r="L10" i="11" s="1"/>
  <c r="K14" i="11" a="1"/>
  <c r="K14" i="11" s="1"/>
  <c r="K17" i="11" a="1"/>
  <c r="K17" i="11" s="1"/>
  <c r="M20" i="11" a="1"/>
  <c r="M20" i="11" s="1"/>
  <c r="Y26" i="1"/>
  <c r="Y27" i="1" s="1"/>
  <c r="AC26" i="11"/>
  <c r="AC28" i="11" s="1"/>
  <c r="Z26" i="11"/>
  <c r="Z27" i="11" s="1"/>
  <c r="Z29" i="11" s="1"/>
  <c r="J20" i="7" a="1"/>
  <c r="J20" i="7" s="1"/>
  <c r="L17" i="1" a="1"/>
  <c r="L17" i="1" s="1"/>
  <c r="M24" i="1" a="1"/>
  <c r="M24" i="1" s="1"/>
  <c r="M14" i="7" a="1"/>
  <c r="M14" i="7" s="1"/>
  <c r="K10" i="6" a="1"/>
  <c r="K10" i="6" s="1"/>
  <c r="L19" i="1" a="1"/>
  <c r="L19" i="1" s="1"/>
  <c r="M10" i="7" a="1"/>
  <c r="M10" i="7" s="1"/>
  <c r="J15" i="7" a="1"/>
  <c r="J15" i="7" s="1"/>
  <c r="M18" i="7" a="1"/>
  <c r="M18" i="7" s="1"/>
  <c r="N20" i="6" a="1"/>
  <c r="N20" i="6" s="1"/>
  <c r="M14" i="11" a="1"/>
  <c r="M14" i="11" s="1"/>
  <c r="M17" i="11" a="1"/>
  <c r="M17" i="11" s="1"/>
  <c r="J21" i="11" a="1"/>
  <c r="J21" i="11" s="1"/>
  <c r="Y26" i="11"/>
  <c r="Y27" i="11" s="1"/>
  <c r="AC26" i="1"/>
  <c r="AC27" i="1" s="1"/>
  <c r="AC29" i="1" s="1"/>
  <c r="AC26" i="6"/>
  <c r="Z26" i="1"/>
  <c r="Y26" i="6"/>
  <c r="Y27" i="6" s="1"/>
  <c r="Y9" i="6"/>
  <c r="Z9" i="6" s="1"/>
  <c r="AA26" i="6"/>
  <c r="AA26" i="11"/>
  <c r="AB28" i="11" s="1"/>
  <c r="AB26" i="1"/>
  <c r="AA26" i="1"/>
  <c r="AB27" i="11"/>
  <c r="AB29" i="11" s="1"/>
  <c r="Z26" i="6"/>
  <c r="AB26" i="6"/>
  <c r="K25" i="1" a="1"/>
  <c r="K25" i="1" s="1"/>
  <c r="K21" i="1" a="1"/>
  <c r="K21" i="1" s="1"/>
  <c r="K17" i="1" a="1"/>
  <c r="K17" i="1" s="1"/>
  <c r="K24" i="1" a="1"/>
  <c r="K24" i="1" s="1"/>
  <c r="K20" i="1" a="1"/>
  <c r="K20" i="1" s="1"/>
  <c r="K16" i="1" a="1"/>
  <c r="K16" i="1" s="1"/>
  <c r="K23" i="1" a="1"/>
  <c r="K23" i="1" s="1"/>
  <c r="K19" i="1" a="1"/>
  <c r="K19" i="1" s="1"/>
  <c r="K15" i="1" a="1"/>
  <c r="K15" i="1" s="1"/>
  <c r="J19" i="1" a="1"/>
  <c r="J19" i="1" s="1"/>
  <c r="K10" i="7" a="1"/>
  <c r="K10" i="7" s="1"/>
  <c r="L25" i="6" a="1"/>
  <c r="L25" i="6" s="1"/>
  <c r="L21" i="6" a="1"/>
  <c r="L21" i="6" s="1"/>
  <c r="L17" i="6" a="1"/>
  <c r="L17" i="6" s="1"/>
  <c r="L24" i="6" a="1"/>
  <c r="L24" i="6" s="1"/>
  <c r="L20" i="6" a="1"/>
  <c r="L20" i="6" s="1"/>
  <c r="L16" i="6" a="1"/>
  <c r="L16" i="6" s="1"/>
  <c r="L23" i="6" a="1"/>
  <c r="L23" i="6" s="1"/>
  <c r="L19" i="6" a="1"/>
  <c r="L19" i="6" s="1"/>
  <c r="L15" i="6" a="1"/>
  <c r="L15" i="6" s="1"/>
  <c r="J23" i="1" a="1"/>
  <c r="J23" i="1" s="1"/>
  <c r="K22" i="7" a="1"/>
  <c r="K22" i="7" s="1"/>
  <c r="K25" i="7" a="1"/>
  <c r="K25" i="7" s="1"/>
  <c r="K21" i="7" a="1"/>
  <c r="K21" i="7" s="1"/>
  <c r="K17" i="7" a="1"/>
  <c r="K17" i="7" s="1"/>
  <c r="K24" i="7" a="1"/>
  <c r="K24" i="7" s="1"/>
  <c r="K20" i="7" a="1"/>
  <c r="K20" i="7" s="1"/>
  <c r="K16" i="7" a="1"/>
  <c r="K16" i="7" s="1"/>
  <c r="M24" i="6" a="1"/>
  <c r="M24" i="6" s="1"/>
  <c r="M20" i="6" a="1"/>
  <c r="M20" i="6" s="1"/>
  <c r="M16" i="6" a="1"/>
  <c r="M16" i="6" s="1"/>
  <c r="M23" i="6" a="1"/>
  <c r="M23" i="6" s="1"/>
  <c r="M19" i="6" a="1"/>
  <c r="M19" i="6" s="1"/>
  <c r="M15" i="6" a="1"/>
  <c r="M15" i="6" s="1"/>
  <c r="M10" i="6" a="1"/>
  <c r="M10" i="6" s="1"/>
  <c r="M22" i="6" a="1"/>
  <c r="M22" i="6" s="1"/>
  <c r="M18" i="6" a="1"/>
  <c r="M18" i="6" s="1"/>
  <c r="M14" i="6" a="1"/>
  <c r="M14" i="6" s="1"/>
  <c r="J22" i="1" a="1"/>
  <c r="J22" i="1" s="1"/>
  <c r="J18" i="1" a="1"/>
  <c r="J18" i="1" s="1"/>
  <c r="J14" i="1" a="1"/>
  <c r="J14" i="1" s="1"/>
  <c r="J25" i="1" a="1"/>
  <c r="J25" i="1" s="1"/>
  <c r="J21" i="1" a="1"/>
  <c r="J21" i="1" s="1"/>
  <c r="J17" i="1" a="1"/>
  <c r="J17" i="1" s="1"/>
  <c r="J24" i="1" a="1"/>
  <c r="J24" i="1" s="1"/>
  <c r="J20" i="1" a="1"/>
  <c r="J20" i="1" s="1"/>
  <c r="J16" i="1" a="1"/>
  <c r="J16" i="1" s="1"/>
  <c r="L25" i="7" a="1"/>
  <c r="L25" i="7" s="1"/>
  <c r="L21" i="7" a="1"/>
  <c r="L21" i="7" s="1"/>
  <c r="L24" i="7" a="1"/>
  <c r="L24" i="7" s="1"/>
  <c r="L20" i="7" a="1"/>
  <c r="L20" i="7" s="1"/>
  <c r="L16" i="7" a="1"/>
  <c r="L16" i="7" s="1"/>
  <c r="L23" i="7" a="1"/>
  <c r="L23" i="7" s="1"/>
  <c r="L19" i="7" a="1"/>
  <c r="L19" i="7" s="1"/>
  <c r="L15" i="7" a="1"/>
  <c r="L15" i="7" s="1"/>
  <c r="L10" i="7" a="1"/>
  <c r="L10" i="7" s="1"/>
  <c r="J15" i="1" a="1"/>
  <c r="J15" i="1" s="1"/>
  <c r="K15" i="7" a="1"/>
  <c r="K15" i="7" s="1"/>
  <c r="K10" i="1" a="1"/>
  <c r="K10" i="1" s="1"/>
  <c r="K22" i="1" a="1"/>
  <c r="K22" i="1" s="1"/>
  <c r="K14" i="7" a="1"/>
  <c r="K14" i="7" s="1"/>
  <c r="K19" i="7" a="1"/>
  <c r="K19" i="7" s="1"/>
  <c r="L14" i="7" a="1"/>
  <c r="L14" i="7" s="1"/>
  <c r="K18" i="7" a="1"/>
  <c r="K18" i="7" s="1"/>
  <c r="K14" i="1" a="1"/>
  <c r="K14" i="1" s="1"/>
  <c r="J23" i="7" a="1"/>
  <c r="J23" i="7" s="1"/>
  <c r="J10" i="7" a="1"/>
  <c r="J10" i="7" s="1"/>
  <c r="J22" i="7" a="1"/>
  <c r="J22" i="7" s="1"/>
  <c r="J18" i="7" a="1"/>
  <c r="J18" i="7" s="1"/>
  <c r="J14" i="7" a="1"/>
  <c r="J14" i="7" s="1"/>
  <c r="J25" i="7" a="1"/>
  <c r="J25" i="7" s="1"/>
  <c r="J21" i="7" a="1"/>
  <c r="J21" i="7" s="1"/>
  <c r="J17" i="7" a="1"/>
  <c r="J17" i="7" s="1"/>
  <c r="J16" i="7" a="1"/>
  <c r="J16" i="7" s="1"/>
  <c r="L22" i="7" a="1"/>
  <c r="L22" i="7" s="1"/>
  <c r="M21" i="6" a="1"/>
  <c r="M21" i="6" s="1"/>
  <c r="N17" i="11" a="1"/>
  <c r="N17" i="11" s="1"/>
  <c r="N21" i="11" a="1"/>
  <c r="N21" i="11" s="1"/>
  <c r="L23" i="11" a="1"/>
  <c r="L23" i="11" s="1"/>
  <c r="L14" i="1" a="1"/>
  <c r="L14" i="1" s="1"/>
  <c r="N16" i="1" a="1"/>
  <c r="N16" i="1" s="1"/>
  <c r="M17" i="1" a="1"/>
  <c r="M17" i="1" s="1"/>
  <c r="L18" i="1" a="1"/>
  <c r="L18" i="1" s="1"/>
  <c r="N20" i="1" a="1"/>
  <c r="N20" i="1" s="1"/>
  <c r="M21" i="1" a="1"/>
  <c r="M21" i="1" s="1"/>
  <c r="L22" i="1" a="1"/>
  <c r="L22" i="1" s="1"/>
  <c r="N24" i="1" a="1"/>
  <c r="N24" i="1" s="1"/>
  <c r="M25" i="1" a="1"/>
  <c r="M25" i="1" s="1"/>
  <c r="K16" i="6" a="1"/>
  <c r="K16" i="6" s="1"/>
  <c r="J17" i="6" a="1"/>
  <c r="J17" i="6" s="1"/>
  <c r="N17" i="6" a="1"/>
  <c r="N17" i="6" s="1"/>
  <c r="K20" i="6" a="1"/>
  <c r="K20" i="6" s="1"/>
  <c r="J21" i="6" a="1"/>
  <c r="J21" i="6" s="1"/>
  <c r="N21" i="6" a="1"/>
  <c r="N21" i="6" s="1"/>
  <c r="K24" i="6" a="1"/>
  <c r="K24" i="6" s="1"/>
  <c r="J25" i="6" a="1"/>
  <c r="J25" i="6" s="1"/>
  <c r="N25" i="6" a="1"/>
  <c r="N25" i="6" s="1"/>
  <c r="N17" i="7" a="1"/>
  <c r="N17" i="7" s="1"/>
  <c r="N21" i="7" a="1"/>
  <c r="N21" i="7" s="1"/>
  <c r="N25" i="7" a="1"/>
  <c r="N25" i="7" s="1"/>
  <c r="J14" i="11" a="1"/>
  <c r="J14" i="11" s="1"/>
  <c r="N14" i="11" a="1"/>
  <c r="N14" i="11" s="1"/>
  <c r="L16" i="11" a="1"/>
  <c r="L16" i="11" s="1"/>
  <c r="J18" i="11" a="1"/>
  <c r="J18" i="11" s="1"/>
  <c r="N18" i="11" a="1"/>
  <c r="N18" i="11" s="1"/>
  <c r="L20" i="11" a="1"/>
  <c r="L20" i="11" s="1"/>
  <c r="J22" i="11" a="1"/>
  <c r="J22" i="11" s="1"/>
  <c r="N22" i="11" a="1"/>
  <c r="N22" i="11" s="1"/>
  <c r="L24" i="11" a="1"/>
  <c r="L24" i="11" s="1"/>
  <c r="M14" i="1" a="1"/>
  <c r="M14" i="1" s="1"/>
  <c r="N17" i="1" a="1"/>
  <c r="N17" i="1" s="1"/>
  <c r="M18" i="1" a="1"/>
  <c r="M18" i="1" s="1"/>
  <c r="N21" i="1" a="1"/>
  <c r="N21" i="1" s="1"/>
  <c r="M22" i="1" a="1"/>
  <c r="M22" i="1" s="1"/>
  <c r="N25" i="1" a="1"/>
  <c r="N25" i="1" s="1"/>
  <c r="J14" i="6" a="1"/>
  <c r="J14" i="6" s="1"/>
  <c r="N14" i="6" a="1"/>
  <c r="N14" i="6" s="1"/>
  <c r="K17" i="6" a="1"/>
  <c r="K17" i="6" s="1"/>
  <c r="J18" i="6" a="1"/>
  <c r="J18" i="6" s="1"/>
  <c r="N18" i="6" a="1"/>
  <c r="N18" i="6" s="1"/>
  <c r="K21" i="6" a="1"/>
  <c r="K21" i="6" s="1"/>
  <c r="J22" i="6" a="1"/>
  <c r="J22" i="6" s="1"/>
  <c r="N22" i="6" a="1"/>
  <c r="N22" i="6" s="1"/>
  <c r="K25" i="6" a="1"/>
  <c r="K25" i="6" s="1"/>
  <c r="J10" i="11" a="1"/>
  <c r="J10" i="11" s="1"/>
  <c r="N10" i="11" a="1"/>
  <c r="N10" i="11" s="1"/>
  <c r="N18" i="7" a="1"/>
  <c r="N18" i="7" s="1"/>
  <c r="J15" i="11" a="1"/>
  <c r="J15" i="11" s="1"/>
  <c r="N15" i="11" a="1"/>
  <c r="N15" i="11" s="1"/>
  <c r="L17" i="11" a="1"/>
  <c r="L17" i="11" s="1"/>
  <c r="J19" i="11" a="1"/>
  <c r="J19" i="11" s="1"/>
  <c r="N19" i="11" a="1"/>
  <c r="N19" i="11" s="1"/>
  <c r="L21" i="11" a="1"/>
  <c r="L21" i="11" s="1"/>
  <c r="J23" i="11" a="1"/>
  <c r="J23" i="11" s="1"/>
  <c r="N23" i="11" a="1"/>
  <c r="N23" i="11" s="1"/>
  <c r="L25" i="11" a="1"/>
  <c r="L25" i="11" s="1"/>
  <c r="N22" i="7" a="1"/>
  <c r="N22" i="7" s="1"/>
  <c r="N14" i="1" a="1"/>
  <c r="N14" i="1" s="1"/>
  <c r="M15" i="1" a="1"/>
  <c r="M15" i="1" s="1"/>
  <c r="N18" i="1" a="1"/>
  <c r="N18" i="1" s="1"/>
  <c r="M19" i="1" a="1"/>
  <c r="M19" i="1" s="1"/>
  <c r="L20" i="1" a="1"/>
  <c r="L20" i="1" s="1"/>
  <c r="N10" i="7" a="1"/>
  <c r="N10" i="7" s="1"/>
  <c r="K14" i="6" a="1"/>
  <c r="K14" i="6" s="1"/>
  <c r="J15" i="6" a="1"/>
  <c r="J15" i="6" s="1"/>
  <c r="N15" i="6" a="1"/>
  <c r="N15" i="6" s="1"/>
  <c r="K18" i="6" a="1"/>
  <c r="K18" i="6" s="1"/>
  <c r="J19" i="6" a="1"/>
  <c r="J19" i="6" s="1"/>
  <c r="N19" i="6" a="1"/>
  <c r="N19" i="6" s="1"/>
  <c r="L14" i="11" a="1"/>
  <c r="L14" i="11" s="1"/>
  <c r="J16" i="11" a="1"/>
  <c r="J16" i="11" s="1"/>
  <c r="N16" i="11" a="1"/>
  <c r="N16" i="11" s="1"/>
  <c r="L18" i="11" a="1"/>
  <c r="L18" i="11" s="1"/>
  <c r="J20" i="11" a="1"/>
  <c r="J20" i="11" s="1"/>
  <c r="N20" i="11" a="1"/>
  <c r="N20" i="11" s="1"/>
  <c r="J24" i="11" a="1"/>
  <c r="J24" i="11" s="1"/>
  <c r="N24" i="11" a="1"/>
  <c r="N24" i="11" s="1"/>
  <c r="AX13" i="7"/>
  <c r="AX22" i="7" s="1" a="1"/>
  <c r="AX22" i="7" s="1"/>
  <c r="AW13" i="7"/>
  <c r="AW25" i="7" s="1" a="1"/>
  <c r="AW25" i="7" s="1"/>
  <c r="AV13" i="7"/>
  <c r="AV24" i="7" s="1" a="1"/>
  <c r="AV24" i="7" s="1"/>
  <c r="AU13" i="7"/>
  <c r="AU18" i="7" s="1" a="1"/>
  <c r="AU18" i="7" s="1"/>
  <c r="AT13" i="7"/>
  <c r="AX13" i="1"/>
  <c r="AX25" i="1" s="1" a="1"/>
  <c r="AX25" i="1" s="1"/>
  <c r="AW13" i="1"/>
  <c r="AW22" i="1" s="1" a="1"/>
  <c r="AW22" i="1" s="1"/>
  <c r="AV13" i="1"/>
  <c r="AV23" i="1" s="1" a="1"/>
  <c r="AV23" i="1" s="1"/>
  <c r="AU13" i="1"/>
  <c r="AU24" i="1" s="1" a="1"/>
  <c r="AU24" i="1" s="1"/>
  <c r="AT13" i="1"/>
  <c r="AT25" i="1" s="1" a="1"/>
  <c r="AT25" i="1" s="1"/>
  <c r="AX13" i="11"/>
  <c r="AX10" i="11" s="1" a="1"/>
  <c r="AX10" i="11" s="1"/>
  <c r="AW13" i="11"/>
  <c r="AW24" i="11" s="1" a="1"/>
  <c r="AW24" i="11" s="1"/>
  <c r="AV13" i="11"/>
  <c r="AV10" i="11" s="1" a="1"/>
  <c r="AV10" i="11" s="1"/>
  <c r="AU13" i="11"/>
  <c r="AU18" i="11" s="1" a="1"/>
  <c r="AU18" i="11" s="1"/>
  <c r="AT13" i="11"/>
  <c r="AT23" i="11" s="1" a="1"/>
  <c r="AT23" i="11" s="1"/>
  <c r="AX13" i="6"/>
  <c r="AX20" i="6" s="1" a="1"/>
  <c r="AX20" i="6" s="1"/>
  <c r="AW13" i="6"/>
  <c r="AW22" i="6" s="1" a="1"/>
  <c r="AW22" i="6" s="1"/>
  <c r="AV13" i="6"/>
  <c r="AV15" i="6" s="1" a="1"/>
  <c r="AV15" i="6" s="1"/>
  <c r="AU13" i="6"/>
  <c r="AU10" i="6" s="1" a="1"/>
  <c r="AU10" i="6" s="1"/>
  <c r="AT13" i="6"/>
  <c r="AT23" i="6" s="1" a="1"/>
  <c r="AT23" i="6" s="1"/>
  <c r="AQ13" i="6"/>
  <c r="AQ16" i="6" s="1" a="1"/>
  <c r="AQ16" i="6" s="1"/>
  <c r="AP13" i="6"/>
  <c r="AP25" i="6" s="1" a="1"/>
  <c r="AP25" i="6" s="1"/>
  <c r="AO13" i="6"/>
  <c r="AO15" i="6" s="1" a="1"/>
  <c r="AO15" i="6" s="1"/>
  <c r="AN13" i="6"/>
  <c r="AN25" i="6" s="1" a="1"/>
  <c r="AN25" i="6" s="1"/>
  <c r="AM13" i="6"/>
  <c r="AM14" i="6" s="1"/>
  <c r="AQ13" i="7"/>
  <c r="AQ19" i="7" s="1" a="1"/>
  <c r="AQ19" i="7" s="1"/>
  <c r="AP13" i="7"/>
  <c r="AP23" i="7" s="1" a="1"/>
  <c r="AP23" i="7" s="1"/>
  <c r="AO13" i="7"/>
  <c r="AO24" i="7" s="1" a="1"/>
  <c r="AO24" i="7" s="1"/>
  <c r="AN13" i="7"/>
  <c r="AM13" i="7"/>
  <c r="AM21" i="7" s="1" a="1"/>
  <c r="AM21" i="7" s="1"/>
  <c r="AQ13" i="1"/>
  <c r="AQ23" i="1" s="1" a="1"/>
  <c r="AQ23" i="1" s="1"/>
  <c r="AP13" i="1"/>
  <c r="AP18" i="1" s="1" a="1"/>
  <c r="AP18" i="1" s="1"/>
  <c r="AO13" i="1"/>
  <c r="AO15" i="1" s="1" a="1"/>
  <c r="AO15" i="1" s="1"/>
  <c r="AN13" i="1"/>
  <c r="AN19" i="1" s="1" a="1"/>
  <c r="AN19" i="1" s="1"/>
  <c r="AM13" i="1"/>
  <c r="AQ13" i="11"/>
  <c r="AP13" i="11"/>
  <c r="AP17" i="11" s="1" a="1"/>
  <c r="AP17" i="11" s="1"/>
  <c r="AO13" i="11"/>
  <c r="AO24" i="11" s="1" a="1"/>
  <c r="AO24" i="11" s="1"/>
  <c r="AN13" i="11"/>
  <c r="AN10" i="11" s="1" a="1"/>
  <c r="AN10" i="11" s="1"/>
  <c r="AM13" i="11"/>
  <c r="AM23" i="11" s="1" a="1"/>
  <c r="AM23" i="11" s="1"/>
  <c r="AJ13" i="11"/>
  <c r="AJ25" i="11" s="1" a="1"/>
  <c r="AJ25" i="11" s="1"/>
  <c r="AI13" i="11"/>
  <c r="AI22" i="11" s="1" a="1"/>
  <c r="AI22" i="11" s="1"/>
  <c r="AH13" i="11"/>
  <c r="AH16" i="11" s="1" a="1"/>
  <c r="AH16" i="11" s="1"/>
  <c r="AG13" i="11"/>
  <c r="AF13" i="11"/>
  <c r="AF21" i="11" s="1" a="1"/>
  <c r="AF21" i="11" s="1"/>
  <c r="AJ13" i="6"/>
  <c r="AJ18" i="6" s="1" a="1"/>
  <c r="AJ18" i="6" s="1"/>
  <c r="AI13" i="6"/>
  <c r="AI16" i="6" s="1" a="1"/>
  <c r="AI16" i="6" s="1"/>
  <c r="AH13" i="6"/>
  <c r="AH22" i="6" s="1" a="1"/>
  <c r="AH22" i="6" s="1"/>
  <c r="AG13" i="6"/>
  <c r="AG25" i="6" s="1" a="1"/>
  <c r="AG25" i="6" s="1"/>
  <c r="AF13" i="6"/>
  <c r="AF22" i="6" s="1" a="1"/>
  <c r="AF22" i="6" s="1"/>
  <c r="AJ13" i="7"/>
  <c r="AJ18" i="7" s="1" a="1"/>
  <c r="AJ18" i="7" s="1"/>
  <c r="AI13" i="7"/>
  <c r="AI19" i="7" s="1" a="1"/>
  <c r="AI19" i="7" s="1"/>
  <c r="AH13" i="7"/>
  <c r="AH16" i="7" s="1" a="1"/>
  <c r="AH16" i="7" s="1"/>
  <c r="AG13" i="7"/>
  <c r="AG16" i="7" s="1" a="1"/>
  <c r="AG16" i="7" s="1"/>
  <c r="AF13" i="7"/>
  <c r="AF15" i="7" s="1" a="1"/>
  <c r="AF15" i="7" s="1"/>
  <c r="AJ13" i="1"/>
  <c r="AJ23" i="1" s="1" a="1"/>
  <c r="AJ23" i="1" s="1"/>
  <c r="AI13" i="1"/>
  <c r="AI16" i="1" s="1" a="1"/>
  <c r="AI16" i="1" s="1"/>
  <c r="AH13" i="1"/>
  <c r="AH24" i="1" s="1" a="1"/>
  <c r="AH24" i="1" s="1"/>
  <c r="AG13" i="1"/>
  <c r="AF13" i="1"/>
  <c r="V13" i="7"/>
  <c r="V16" i="7" s="1" a="1"/>
  <c r="V16" i="7" s="1"/>
  <c r="U13" i="7"/>
  <c r="U19" i="7" s="1" a="1"/>
  <c r="U19" i="7" s="1"/>
  <c r="T13" i="7"/>
  <c r="T22" i="7" s="1" a="1"/>
  <c r="T22" i="7" s="1"/>
  <c r="S13" i="7"/>
  <c r="S24" i="7" s="1" a="1"/>
  <c r="S24" i="7" s="1"/>
  <c r="R13" i="7"/>
  <c r="R23" i="7" s="1" a="1"/>
  <c r="R23" i="7" s="1"/>
  <c r="V13" i="1"/>
  <c r="V23" i="1" s="1" a="1"/>
  <c r="V23" i="1" s="1"/>
  <c r="U13" i="1"/>
  <c r="U23" i="1" s="1" a="1"/>
  <c r="U23" i="1" s="1"/>
  <c r="T13" i="1"/>
  <c r="T19" i="1" s="1" a="1"/>
  <c r="T19" i="1" s="1"/>
  <c r="S13" i="1"/>
  <c r="R13" i="1"/>
  <c r="R24" i="1" s="1" a="1"/>
  <c r="R24" i="1" s="1"/>
  <c r="V13" i="11"/>
  <c r="V14" i="11" s="1" a="1"/>
  <c r="V14" i="11" s="1"/>
  <c r="U13" i="11"/>
  <c r="U15" i="11" s="1" a="1"/>
  <c r="U15" i="11" s="1"/>
  <c r="T13" i="11"/>
  <c r="T22" i="11" s="1" a="1"/>
  <c r="T22" i="11" s="1"/>
  <c r="S13" i="11"/>
  <c r="S25" i="11" s="1" a="1"/>
  <c r="S25" i="11" s="1"/>
  <c r="R13" i="11"/>
  <c r="R22" i="11" s="1" a="1"/>
  <c r="R22" i="11" s="1"/>
  <c r="V13" i="6"/>
  <c r="V21" i="6" s="1" a="1"/>
  <c r="V21" i="6" s="1"/>
  <c r="U13" i="6"/>
  <c r="U21" i="6" s="1" a="1"/>
  <c r="U21" i="6" s="1"/>
  <c r="T13" i="6"/>
  <c r="T22" i="6" s="1" a="1"/>
  <c r="T22" i="6" s="1"/>
  <c r="S13" i="6"/>
  <c r="S25" i="6" s="1" a="1"/>
  <c r="S25" i="6" s="1"/>
  <c r="R13" i="6"/>
  <c r="R23" i="6" s="1" a="1"/>
  <c r="R23" i="6" s="1"/>
  <c r="AC27" i="11" l="1"/>
  <c r="AC29" i="11" s="1"/>
  <c r="AJ14" i="11" a="1"/>
  <c r="AJ14" i="11" s="1"/>
  <c r="AJ24" i="11" a="1"/>
  <c r="AJ24" i="11" s="1"/>
  <c r="AU20" i="11" a="1"/>
  <c r="AU20" i="11" s="1"/>
  <c r="T19" i="7" a="1"/>
  <c r="T19" i="7" s="1"/>
  <c r="AW14" i="7" a="1"/>
  <c r="AW14" i="7" s="1"/>
  <c r="S10" i="7" a="1"/>
  <c r="S10" i="7" s="1"/>
  <c r="AW17" i="7" a="1"/>
  <c r="AW17" i="7" s="1"/>
  <c r="AA28" i="7"/>
  <c r="AI18" i="7" a="1"/>
  <c r="AI18" i="7" s="1"/>
  <c r="AC28" i="7"/>
  <c r="AX18" i="1" a="1"/>
  <c r="AX18" i="1" s="1"/>
  <c r="AQ15" i="7" a="1"/>
  <c r="AQ15" i="7" s="1"/>
  <c r="AX14" i="11" a="1"/>
  <c r="AX14" i="11" s="1"/>
  <c r="AX22" i="1" a="1"/>
  <c r="AX22" i="1" s="1"/>
  <c r="AJ20" i="7" a="1"/>
  <c r="AJ20" i="7" s="1"/>
  <c r="AB28" i="7"/>
  <c r="AQ10" i="7" a="1"/>
  <c r="AQ10" i="7" s="1"/>
  <c r="T20" i="6" a="1"/>
  <c r="T20" i="6" s="1"/>
  <c r="AJ16" i="1" a="1"/>
  <c r="AJ16" i="1" s="1"/>
  <c r="S15" i="7" a="1"/>
  <c r="S15" i="7" s="1"/>
  <c r="Z27" i="7"/>
  <c r="Z29" i="7" s="1"/>
  <c r="T10" i="7" a="1"/>
  <c r="T10" i="7" s="1"/>
  <c r="AP16" i="6" a="1"/>
  <c r="AP16" i="6" s="1"/>
  <c r="AT17" i="6" a="1"/>
  <c r="AT17" i="6" s="1"/>
  <c r="AX10" i="1" a="1"/>
  <c r="AX10" i="1" s="1"/>
  <c r="AW10" i="7" a="1"/>
  <c r="AW10" i="7" s="1"/>
  <c r="AW19" i="7" a="1"/>
  <c r="AW19" i="7" s="1"/>
  <c r="T21" i="11" a="1"/>
  <c r="T21" i="11" s="1"/>
  <c r="AP15" i="11" a="1"/>
  <c r="AP15" i="11" s="1"/>
  <c r="AO16" i="1" a="1"/>
  <c r="AO16" i="1" s="1"/>
  <c r="AI15" i="11" a="1"/>
  <c r="AI15" i="11" s="1"/>
  <c r="AO18" i="11" a="1"/>
  <c r="AO18" i="11" s="1"/>
  <c r="AP16" i="1" a="1"/>
  <c r="AP16" i="1" s="1"/>
  <c r="AP10" i="6" a="1"/>
  <c r="AP10" i="6" s="1"/>
  <c r="AP18" i="6" a="1"/>
  <c r="AP18" i="6" s="1"/>
  <c r="AI10" i="11" a="1"/>
  <c r="AI10" i="11" s="1"/>
  <c r="AO10" i="1" a="1"/>
  <c r="AO10" i="1" s="1"/>
  <c r="N26" i="7"/>
  <c r="N27" i="7" s="1"/>
  <c r="K26" i="11"/>
  <c r="K27" i="11" s="1"/>
  <c r="AO25" i="6" a="1"/>
  <c r="AO25" i="6" s="1"/>
  <c r="S23" i="7" a="1"/>
  <c r="S23" i="7" s="1"/>
  <c r="T18" i="1" a="1"/>
  <c r="T18" i="1" s="1"/>
  <c r="AI14" i="11" a="1"/>
  <c r="AI14" i="11" s="1"/>
  <c r="AO14" i="6" a="1"/>
  <c r="AO14" i="6" s="1"/>
  <c r="T16" i="11" a="1"/>
  <c r="T16" i="11" s="1"/>
  <c r="AF10" i="11" a="1"/>
  <c r="AF10" i="11" s="1"/>
  <c r="R10" i="7" a="1"/>
  <c r="R10" i="7" s="1"/>
  <c r="R14" i="7" a="1"/>
  <c r="R14" i="7" s="1"/>
  <c r="R21" i="6" a="1"/>
  <c r="R21" i="6" s="1"/>
  <c r="AW17" i="6" a="1"/>
  <c r="AW17" i="6" s="1"/>
  <c r="AW16" i="11" a="1"/>
  <c r="AW16" i="11" s="1"/>
  <c r="AX22" i="11" a="1"/>
  <c r="AX22" i="11" s="1"/>
  <c r="AU17" i="1" a="1"/>
  <c r="AU17" i="1" s="1"/>
  <c r="AW15" i="6" a="1"/>
  <c r="AW15" i="6" s="1"/>
  <c r="AW15" i="7" a="1"/>
  <c r="AW15" i="7" s="1"/>
  <c r="AX10" i="7" a="1"/>
  <c r="AX10" i="7" s="1"/>
  <c r="AW10" i="6" a="1"/>
  <c r="AW10" i="6" s="1"/>
  <c r="AW22" i="11" a="1"/>
  <c r="AW22" i="11" s="1"/>
  <c r="AX14" i="1" a="1"/>
  <c r="AX14" i="1" s="1"/>
  <c r="K26" i="7"/>
  <c r="K27" i="7" s="1"/>
  <c r="M26" i="11"/>
  <c r="M27" i="11" s="1"/>
  <c r="T16" i="6" a="1"/>
  <c r="T16" i="6" s="1"/>
  <c r="V22" i="6" a="1"/>
  <c r="V22" i="6" s="1"/>
  <c r="T24" i="11" a="1"/>
  <c r="T24" i="11" s="1"/>
  <c r="R16" i="7" a="1"/>
  <c r="R16" i="7" s="1"/>
  <c r="R25" i="7" a="1"/>
  <c r="R25" i="7" s="1"/>
  <c r="V16" i="6" a="1"/>
  <c r="V16" i="6" s="1"/>
  <c r="V24" i="6" a="1"/>
  <c r="V24" i="6" s="1"/>
  <c r="T19" i="11" a="1"/>
  <c r="T19" i="11" s="1"/>
  <c r="T25" i="11" a="1"/>
  <c r="T25" i="11" s="1"/>
  <c r="V14" i="1" a="1"/>
  <c r="V14" i="1" s="1"/>
  <c r="U19" i="1" a="1"/>
  <c r="U19" i="1" s="1"/>
  <c r="R17" i="7" a="1"/>
  <c r="R17" i="7" s="1"/>
  <c r="R20" i="7" a="1"/>
  <c r="R20" i="7" s="1"/>
  <c r="T10" i="6" a="1"/>
  <c r="T10" i="6" s="1"/>
  <c r="S14" i="6" a="1"/>
  <c r="S14" i="6" s="1"/>
  <c r="V17" i="6" a="1"/>
  <c r="V17" i="6" s="1"/>
  <c r="V25" i="6" a="1"/>
  <c r="V25" i="6" s="1"/>
  <c r="U14" i="11" a="1"/>
  <c r="U14" i="11" s="1"/>
  <c r="S20" i="11" a="1"/>
  <c r="S20" i="11" s="1"/>
  <c r="U10" i="1" a="1"/>
  <c r="U10" i="1" s="1"/>
  <c r="T15" i="1" a="1"/>
  <c r="T15" i="1" s="1"/>
  <c r="T21" i="1" a="1"/>
  <c r="T21" i="1" s="1"/>
  <c r="T20" i="7" a="1"/>
  <c r="T20" i="7" s="1"/>
  <c r="V10" i="6" a="1"/>
  <c r="V10" i="6" s="1"/>
  <c r="T14" i="6" a="1"/>
  <c r="T14" i="6" s="1"/>
  <c r="S18" i="6" a="1"/>
  <c r="S18" i="6" s="1"/>
  <c r="T10" i="11" a="1"/>
  <c r="T10" i="11" s="1"/>
  <c r="T15" i="11" a="1"/>
  <c r="T15" i="11" s="1"/>
  <c r="V10" i="1" a="1"/>
  <c r="V10" i="1" s="1"/>
  <c r="U15" i="1" a="1"/>
  <c r="U15" i="1" s="1"/>
  <c r="U21" i="1" a="1"/>
  <c r="U21" i="1" s="1"/>
  <c r="R18" i="7" a="1"/>
  <c r="R18" i="7" s="1"/>
  <c r="R22" i="7" a="1"/>
  <c r="R22" i="7" s="1"/>
  <c r="S15" i="6" a="1"/>
  <c r="S15" i="6" s="1"/>
  <c r="V14" i="6" a="1"/>
  <c r="V14" i="6" s="1"/>
  <c r="T18" i="6" a="1"/>
  <c r="T18" i="6" s="1"/>
  <c r="U10" i="11" a="1"/>
  <c r="U10" i="11" s="1"/>
  <c r="T20" i="11" a="1"/>
  <c r="T20" i="11" s="1"/>
  <c r="U16" i="1" a="1"/>
  <c r="U16" i="1" s="1"/>
  <c r="T22" i="1" a="1"/>
  <c r="T22" i="1" s="1"/>
  <c r="T18" i="7" a="1"/>
  <c r="T18" i="7" s="1"/>
  <c r="T15" i="6" a="1"/>
  <c r="T15" i="6" s="1"/>
  <c r="S17" i="11" a="1"/>
  <c r="S17" i="11" s="1"/>
  <c r="T23" i="11" a="1"/>
  <c r="T23" i="11" s="1"/>
  <c r="R24" i="7" a="1"/>
  <c r="R24" i="7" s="1"/>
  <c r="T17" i="11" a="1"/>
  <c r="T17" i="11" s="1"/>
  <c r="U18" i="1" a="1"/>
  <c r="U18" i="1" s="1"/>
  <c r="Y28" i="11"/>
  <c r="Y29" i="11"/>
  <c r="AJ17" i="7" a="1"/>
  <c r="AJ17" i="7" s="1"/>
  <c r="AJ21" i="6" a="1"/>
  <c r="AJ21" i="6" s="1"/>
  <c r="AI23" i="11" a="1"/>
  <c r="AI23" i="11" s="1"/>
  <c r="Y28" i="1"/>
  <c r="Y29" i="1"/>
  <c r="AH18" i="1" a="1"/>
  <c r="AH18" i="1" s="1"/>
  <c r="AH14" i="7" a="1"/>
  <c r="AH14" i="7" s="1"/>
  <c r="AI14" i="6" a="1"/>
  <c r="AI14" i="6" s="1"/>
  <c r="AI17" i="11" a="1"/>
  <c r="AI17" i="11" s="1"/>
  <c r="Y28" i="6"/>
  <c r="Y29" i="6"/>
  <c r="AJ18" i="1" a="1"/>
  <c r="AJ18" i="1" s="1"/>
  <c r="AF21" i="7" a="1"/>
  <c r="AF21" i="7" s="1"/>
  <c r="AH15" i="7" a="1"/>
  <c r="AH15" i="7" s="1"/>
  <c r="AJ21" i="7" a="1"/>
  <c r="AJ21" i="7" s="1"/>
  <c r="AI15" i="6" a="1"/>
  <c r="AI15" i="6" s="1"/>
  <c r="AI18" i="11" a="1"/>
  <c r="AI18" i="11" s="1"/>
  <c r="Z28" i="11"/>
  <c r="Y28" i="7"/>
  <c r="Y29" i="7"/>
  <c r="AJ10" i="7" a="1"/>
  <c r="AJ10" i="7" s="1"/>
  <c r="AI10" i="6" a="1"/>
  <c r="AI10" i="6" s="1"/>
  <c r="AJ18" i="11" a="1"/>
  <c r="AJ18" i="11" s="1"/>
  <c r="AJ16" i="7" a="1"/>
  <c r="AJ16" i="7" s="1"/>
  <c r="AJ16" i="6" a="1"/>
  <c r="AJ16" i="6" s="1"/>
  <c r="AI21" i="11" a="1"/>
  <c r="AI21" i="11" s="1"/>
  <c r="AJ19" i="6" a="1"/>
  <c r="AJ19" i="6" s="1"/>
  <c r="AF22" i="11" a="1"/>
  <c r="AF22" i="11" s="1"/>
  <c r="Z28" i="7"/>
  <c r="AW22" i="7" a="1"/>
  <c r="AW22" i="7" s="1"/>
  <c r="AV17" i="7" a="1"/>
  <c r="AV17" i="7" s="1"/>
  <c r="AW23" i="7" a="1"/>
  <c r="AW23" i="7" s="1"/>
  <c r="AQ10" i="1" a="1"/>
  <c r="AQ10" i="1" s="1"/>
  <c r="AO17" i="1" a="1"/>
  <c r="AO17" i="1" s="1"/>
  <c r="AX17" i="11" a="1"/>
  <c r="AX17" i="11" s="1"/>
  <c r="AU25" i="11" a="1"/>
  <c r="AU25" i="11" s="1"/>
  <c r="AX23" i="7" a="1"/>
  <c r="AX23" i="7" s="1"/>
  <c r="AT24" i="6" a="1"/>
  <c r="AT24" i="6" s="1"/>
  <c r="AO19" i="6" a="1"/>
  <c r="AO19" i="6" s="1"/>
  <c r="AT25" i="6" a="1"/>
  <c r="AT25" i="6" s="1"/>
  <c r="AO20" i="1" a="1"/>
  <c r="AO20" i="1" s="1"/>
  <c r="AO15" i="7" a="1"/>
  <c r="AO15" i="7" s="1"/>
  <c r="AP19" i="6" a="1"/>
  <c r="AP19" i="6" s="1"/>
  <c r="AT18" i="6" a="1"/>
  <c r="AT18" i="6" s="1"/>
  <c r="AW14" i="11" a="1"/>
  <c r="AW14" i="11" s="1"/>
  <c r="AV18" i="11" a="1"/>
  <c r="AV18" i="11" s="1"/>
  <c r="AV25" i="11" a="1"/>
  <c r="AV25" i="11" s="1"/>
  <c r="AW18" i="7" a="1"/>
  <c r="AW18" i="7" s="1"/>
  <c r="AV17" i="11" a="1"/>
  <c r="AV17" i="11" s="1"/>
  <c r="AP10" i="7" a="1"/>
  <c r="AP10" i="7" s="1"/>
  <c r="AP15" i="7" a="1"/>
  <c r="AP15" i="7" s="1"/>
  <c r="AO21" i="6" a="1"/>
  <c r="AO21" i="6" s="1"/>
  <c r="AT20" i="6" a="1"/>
  <c r="AT20" i="6" s="1"/>
  <c r="AW18" i="11" a="1"/>
  <c r="AW18" i="11" s="1"/>
  <c r="AW25" i="11" a="1"/>
  <c r="AW25" i="11" s="1"/>
  <c r="AW24" i="7" a="1"/>
  <c r="AW24" i="7" s="1"/>
  <c r="AW20" i="7" a="1"/>
  <c r="AW20" i="7" s="1"/>
  <c r="AW10" i="11" a="1"/>
  <c r="AW10" i="11" s="1"/>
  <c r="AV15" i="11" a="1"/>
  <c r="AV15" i="11" s="1"/>
  <c r="AO10" i="6" a="1"/>
  <c r="AO10" i="6" s="1"/>
  <c r="AO16" i="6" a="1"/>
  <c r="AO16" i="6" s="1"/>
  <c r="AT10" i="6" a="1"/>
  <c r="AT10" i="6" s="1"/>
  <c r="AT14" i="6" a="1"/>
  <c r="AT14" i="6" s="1"/>
  <c r="AT21" i="6" a="1"/>
  <c r="AT21" i="6" s="1"/>
  <c r="AW15" i="11" a="1"/>
  <c r="AW15" i="11" s="1"/>
  <c r="AV20" i="11" a="1"/>
  <c r="AV20" i="11" s="1"/>
  <c r="AW19" i="1" a="1"/>
  <c r="AW19" i="1" s="1"/>
  <c r="AV21" i="7" a="1"/>
  <c r="AV21" i="7" s="1"/>
  <c r="AX14" i="6" a="1"/>
  <c r="AX14" i="6" s="1"/>
  <c r="AT22" i="6" a="1"/>
  <c r="AT22" i="6" s="1"/>
  <c r="AV16" i="11" a="1"/>
  <c r="AV16" i="11" s="1"/>
  <c r="AW20" i="11" a="1"/>
  <c r="AW20" i="11" s="1"/>
  <c r="AW21" i="7" a="1"/>
  <c r="AW21" i="7" s="1"/>
  <c r="AP18" i="7" a="1"/>
  <c r="AP18" i="7" s="1"/>
  <c r="AM10" i="11" a="1"/>
  <c r="AM10" i="11" s="1"/>
  <c r="AM16" i="11" a="1"/>
  <c r="AM16" i="11" s="1"/>
  <c r="AO14" i="1" a="1"/>
  <c r="AO14" i="1" s="1"/>
  <c r="AO21" i="1" a="1"/>
  <c r="AO21" i="1" s="1"/>
  <c r="AQ18" i="7" a="1"/>
  <c r="AQ18" i="7" s="1"/>
  <c r="AO17" i="6" a="1"/>
  <c r="AO17" i="6" s="1"/>
  <c r="AO22" i="6" a="1"/>
  <c r="AO22" i="6" s="1"/>
  <c r="AM20" i="11" a="1"/>
  <c r="AM20" i="11" s="1"/>
  <c r="AM24" i="11" a="1"/>
  <c r="AM24" i="11" s="1"/>
  <c r="AO10" i="11" a="1"/>
  <c r="AO10" i="11" s="1"/>
  <c r="AM18" i="11" a="1"/>
  <c r="AM18" i="11" s="1"/>
  <c r="AP14" i="1" a="1"/>
  <c r="AP14" i="1" s="1"/>
  <c r="AN24" i="1" a="1"/>
  <c r="AN24" i="1" s="1"/>
  <c r="AP14" i="7" a="1"/>
  <c r="AP14" i="7" s="1"/>
  <c r="AP19" i="7" a="1"/>
  <c r="AP19" i="7" s="1"/>
  <c r="AP17" i="6" a="1"/>
  <c r="AP17" i="6" s="1"/>
  <c r="AP22" i="6" a="1"/>
  <c r="AP22" i="6" s="1"/>
  <c r="AQ14" i="7" a="1"/>
  <c r="AQ14" i="7" s="1"/>
  <c r="AP20" i="7" a="1"/>
  <c r="AP20" i="7" s="1"/>
  <c r="AO18" i="6" a="1"/>
  <c r="AO18" i="6" s="1"/>
  <c r="AN23" i="6" a="1"/>
  <c r="AN23" i="6" s="1"/>
  <c r="AP25" i="7" a="1"/>
  <c r="AP25" i="7" s="1"/>
  <c r="AN14" i="6" a="1"/>
  <c r="AN14" i="6" s="1"/>
  <c r="AO23" i="6" a="1"/>
  <c r="AO23" i="6" s="1"/>
  <c r="AM22" i="11" a="1"/>
  <c r="AM22" i="11" s="1"/>
  <c r="AO18" i="1" a="1"/>
  <c r="AO18" i="1" s="1"/>
  <c r="AO23" i="11" a="1"/>
  <c r="AO23" i="11" s="1"/>
  <c r="AO19" i="1" a="1"/>
  <c r="AO19" i="1" s="1"/>
  <c r="AP16" i="7" a="1"/>
  <c r="AP16" i="7" s="1"/>
  <c r="AO20" i="6" a="1"/>
  <c r="AO20" i="6" s="1"/>
  <c r="R14" i="6" a="1"/>
  <c r="R14" i="6" s="1"/>
  <c r="S16" i="6" a="1"/>
  <c r="S16" i="6" s="1"/>
  <c r="S24" i="6" a="1"/>
  <c r="S24" i="6" s="1"/>
  <c r="S14" i="11" a="1"/>
  <c r="S14" i="11" s="1"/>
  <c r="U16" i="11" a="1"/>
  <c r="U16" i="11" s="1"/>
  <c r="S22" i="11" a="1"/>
  <c r="S22" i="11" s="1"/>
  <c r="V17" i="1" a="1"/>
  <c r="V17" i="1" s="1"/>
  <c r="V25" i="1" a="1"/>
  <c r="V25" i="1" s="1"/>
  <c r="U22" i="7" a="1"/>
  <c r="U22" i="7" s="1"/>
  <c r="U17" i="7" a="1"/>
  <c r="U17" i="7" s="1"/>
  <c r="U25" i="7" a="1"/>
  <c r="U25" i="7" s="1"/>
  <c r="AG18" i="7" a="1"/>
  <c r="AG18" i="7" s="1"/>
  <c r="AF25" i="11" a="1"/>
  <c r="AF25" i="11" s="1"/>
  <c r="AQ24" i="11" a="1"/>
  <c r="AQ24" i="11" s="1"/>
  <c r="AQ10" i="11" a="1"/>
  <c r="AQ10" i="11" s="1"/>
  <c r="AQ16" i="11" a="1"/>
  <c r="AQ16" i="11" s="1"/>
  <c r="AQ25" i="11" a="1"/>
  <c r="AQ25" i="11" s="1"/>
  <c r="V21" i="7" a="1"/>
  <c r="V21" i="7" s="1"/>
  <c r="V17" i="7" a="1"/>
  <c r="V17" i="7" s="1"/>
  <c r="V14" i="7" a="1"/>
  <c r="V14" i="7" s="1"/>
  <c r="V18" i="7" a="1"/>
  <c r="V18" i="7" s="1"/>
  <c r="V10" i="7" a="1"/>
  <c r="V10" i="7" s="1"/>
  <c r="AI10" i="1" a="1"/>
  <c r="AI10" i="1" s="1"/>
  <c r="AI17" i="1" a="1"/>
  <c r="AI17" i="1" s="1"/>
  <c r="AI21" i="1" a="1"/>
  <c r="AI21" i="1" s="1"/>
  <c r="AF14" i="6" a="1"/>
  <c r="AF14" i="6" s="1"/>
  <c r="AF19" i="6" a="1"/>
  <c r="AF19" i="6" s="1"/>
  <c r="AF25" i="6" a="1"/>
  <c r="AF25" i="6" s="1"/>
  <c r="R25" i="6" a="1"/>
  <c r="R25" i="6" s="1"/>
  <c r="R15" i="11" a="1"/>
  <c r="R15" i="11" s="1"/>
  <c r="AF22" i="7" a="1"/>
  <c r="AF22" i="7" s="1"/>
  <c r="AF24" i="7" a="1"/>
  <c r="AF24" i="7" s="1"/>
  <c r="AF10" i="7" a="1"/>
  <c r="AF10" i="7" s="1"/>
  <c r="AF19" i="7" a="1"/>
  <c r="AF19" i="7" s="1"/>
  <c r="AF23" i="7" a="1"/>
  <c r="AF23" i="7" s="1"/>
  <c r="AF16" i="7" a="1"/>
  <c r="AF16" i="7" s="1"/>
  <c r="AF20" i="7" a="1"/>
  <c r="AF20" i="7" s="1"/>
  <c r="S19" i="6" a="1"/>
  <c r="S19" i="6" s="1"/>
  <c r="S23" i="6" a="1"/>
  <c r="S23" i="6" s="1"/>
  <c r="S23" i="11" a="1"/>
  <c r="S23" i="11" s="1"/>
  <c r="S18" i="11" a="1"/>
  <c r="S18" i="11" s="1"/>
  <c r="S16" i="11" a="1"/>
  <c r="S16" i="11" s="1"/>
  <c r="S10" i="11" a="1"/>
  <c r="S10" i="11" s="1"/>
  <c r="AI23" i="1" a="1"/>
  <c r="AI23" i="1" s="1"/>
  <c r="AF23" i="11" a="1"/>
  <c r="AF23" i="11" s="1"/>
  <c r="AF24" i="11" a="1"/>
  <c r="AF24" i="11" s="1"/>
  <c r="AF20" i="11" a="1"/>
  <c r="AF20" i="11" s="1"/>
  <c r="AF17" i="11" a="1"/>
  <c r="AF17" i="11" s="1"/>
  <c r="AF14" i="11" a="1"/>
  <c r="AF14" i="11" s="1"/>
  <c r="AF16" i="11" a="1"/>
  <c r="AF16" i="11" s="1"/>
  <c r="S21" i="6" a="1"/>
  <c r="S21" i="6" s="1"/>
  <c r="S17" i="6" a="1"/>
  <c r="S17" i="6" s="1"/>
  <c r="T24" i="6" a="1"/>
  <c r="T24" i="6" s="1"/>
  <c r="T19" i="6" a="1"/>
  <c r="T19" i="6" s="1"/>
  <c r="R17" i="6" a="1"/>
  <c r="R17" i="6" s="1"/>
  <c r="R20" i="6" a="1"/>
  <c r="R20" i="6" s="1"/>
  <c r="T23" i="6" a="1"/>
  <c r="T23" i="6" s="1"/>
  <c r="R18" i="11" a="1"/>
  <c r="R18" i="11" s="1"/>
  <c r="S21" i="11" a="1"/>
  <c r="S21" i="11" s="1"/>
  <c r="S24" i="11" a="1"/>
  <c r="S24" i="11" s="1"/>
  <c r="V15" i="1" a="1"/>
  <c r="V15" i="1" s="1"/>
  <c r="U10" i="7" a="1"/>
  <c r="U10" i="7" s="1"/>
  <c r="AH20" i="1" a="1"/>
  <c r="AH20" i="1" s="1"/>
  <c r="AH22" i="1" a="1"/>
  <c r="AH22" i="1" s="1"/>
  <c r="AM24" i="1" a="1"/>
  <c r="AM24" i="1" s="1"/>
  <c r="AM25" i="1" a="1"/>
  <c r="AM25" i="1" s="1"/>
  <c r="AM22" i="1" a="1"/>
  <c r="AM22" i="1" s="1"/>
  <c r="AM16" i="1" a="1"/>
  <c r="AM16" i="1" s="1"/>
  <c r="AM14" i="1" a="1"/>
  <c r="AM14" i="1" s="1"/>
  <c r="AM21" i="1" a="1"/>
  <c r="AM21" i="1" s="1"/>
  <c r="AM23" i="1" a="1"/>
  <c r="AM23" i="1" s="1"/>
  <c r="AM15" i="1" a="1"/>
  <c r="AM15" i="1" s="1"/>
  <c r="AM10" i="1" a="1"/>
  <c r="AM10" i="1" s="1"/>
  <c r="AT10" i="11" a="1"/>
  <c r="AT10" i="11" s="1"/>
  <c r="AT16" i="11" a="1"/>
  <c r="AT16" i="11" s="1"/>
  <c r="AT14" i="11" a="1"/>
  <c r="AT14" i="11" s="1"/>
  <c r="AT20" i="11" a="1"/>
  <c r="AT20" i="11" s="1"/>
  <c r="AT19" i="11" a="1"/>
  <c r="AT19" i="11" s="1"/>
  <c r="AT15" i="11" a="1"/>
  <c r="AT15" i="11" s="1"/>
  <c r="AT21" i="11" a="1"/>
  <c r="AT21" i="11" s="1"/>
  <c r="U22" i="11" a="1"/>
  <c r="U22" i="11" s="1"/>
  <c r="U23" i="11" a="1"/>
  <c r="U23" i="11" s="1"/>
  <c r="U20" i="11" a="1"/>
  <c r="U20" i="11" s="1"/>
  <c r="AI20" i="1" a="1"/>
  <c r="AI20" i="1" s="1"/>
  <c r="AN21" i="11" a="1"/>
  <c r="AN21" i="11" s="1"/>
  <c r="AN15" i="11" a="1"/>
  <c r="AN15" i="11" s="1"/>
  <c r="AN23" i="11" a="1"/>
  <c r="AN23" i="11" s="1"/>
  <c r="AN19" i="11" a="1"/>
  <c r="AN19" i="11" s="1"/>
  <c r="AN24" i="11" a="1"/>
  <c r="AN24" i="11" s="1"/>
  <c r="AN20" i="11" a="1"/>
  <c r="AN20" i="11" s="1"/>
  <c r="AM18" i="6" a="1"/>
  <c r="AM18" i="6" s="1"/>
  <c r="AM17" i="6" a="1"/>
  <c r="AM17" i="6" s="1"/>
  <c r="AM19" i="6" a="1"/>
  <c r="AM19" i="6" s="1"/>
  <c r="R22" i="6" a="1"/>
  <c r="R22" i="6" s="1"/>
  <c r="S20" i="6" a="1"/>
  <c r="S20" i="6" s="1"/>
  <c r="R10" i="11" a="1"/>
  <c r="R10" i="11" s="1"/>
  <c r="T17" i="1" a="1"/>
  <c r="T17" i="1" s="1"/>
  <c r="T20" i="1" a="1"/>
  <c r="T20" i="1" s="1"/>
  <c r="V16" i="1" a="1"/>
  <c r="V16" i="1" s="1"/>
  <c r="S21" i="7" a="1"/>
  <c r="S21" i="7" s="1"/>
  <c r="S19" i="7" a="1"/>
  <c r="S19" i="7" s="1"/>
  <c r="U18" i="7" a="1"/>
  <c r="U18" i="7" s="1"/>
  <c r="AJ25" i="1" a="1"/>
  <c r="AJ25" i="1" s="1"/>
  <c r="AJ22" i="1" a="1"/>
  <c r="AJ22" i="1" s="1"/>
  <c r="AJ10" i="1" a="1"/>
  <c r="AJ10" i="1" s="1"/>
  <c r="AJ19" i="1" a="1"/>
  <c r="AJ19" i="1" s="1"/>
  <c r="AJ15" i="1" a="1"/>
  <c r="AJ15" i="1" s="1"/>
  <c r="AJ24" i="1" a="1"/>
  <c r="AJ24" i="1" s="1"/>
  <c r="AF20" i="6" a="1"/>
  <c r="AF20" i="6" s="1"/>
  <c r="U19" i="6" a="1"/>
  <c r="U19" i="6" s="1"/>
  <c r="U22" i="6" a="1"/>
  <c r="U22" i="6" s="1"/>
  <c r="U17" i="6" a="1"/>
  <c r="U17" i="6" s="1"/>
  <c r="R10" i="6" a="1"/>
  <c r="R10" i="6" s="1"/>
  <c r="U23" i="6" a="1"/>
  <c r="U23" i="6" s="1"/>
  <c r="S10" i="6" a="1"/>
  <c r="S10" i="6" s="1"/>
  <c r="R16" i="6" a="1"/>
  <c r="R16" i="6" s="1"/>
  <c r="R18" i="6" a="1"/>
  <c r="R18" i="6" s="1"/>
  <c r="S22" i="6" a="1"/>
  <c r="S22" i="6" s="1"/>
  <c r="R24" i="6" a="1"/>
  <c r="R24" i="6" s="1"/>
  <c r="R14" i="11" a="1"/>
  <c r="R14" i="11" s="1"/>
  <c r="U19" i="11" a="1"/>
  <c r="U19" i="11" s="1"/>
  <c r="U24" i="11" a="1"/>
  <c r="U24" i="11" s="1"/>
  <c r="U22" i="1" a="1"/>
  <c r="U22" i="1" s="1"/>
  <c r="U24" i="1" a="1"/>
  <c r="U24" i="1" s="1"/>
  <c r="U14" i="1" a="1"/>
  <c r="U14" i="1" s="1"/>
  <c r="U17" i="1" a="1"/>
  <c r="U17" i="1" s="1"/>
  <c r="U20" i="1" a="1"/>
  <c r="U20" i="1" s="1"/>
  <c r="U25" i="1" a="1"/>
  <c r="U25" i="1" s="1"/>
  <c r="T23" i="7" a="1"/>
  <c r="T23" i="7" s="1"/>
  <c r="T14" i="7" a="1"/>
  <c r="T14" i="7" s="1"/>
  <c r="T16" i="7" a="1"/>
  <c r="T16" i="7" s="1"/>
  <c r="U21" i="7" a="1"/>
  <c r="U21" i="7" s="1"/>
  <c r="AJ14" i="1" a="1"/>
  <c r="AJ14" i="1" s="1"/>
  <c r="AJ20" i="1" a="1"/>
  <c r="AJ20" i="1" s="1"/>
  <c r="AG10" i="7" a="1"/>
  <c r="AG10" i="7" s="1"/>
  <c r="AF14" i="7" a="1"/>
  <c r="AF14" i="7" s="1"/>
  <c r="AF9" i="7" s="1"/>
  <c r="AF25" i="7" a="1"/>
  <c r="AF25" i="7" s="1"/>
  <c r="AF15" i="6" a="1"/>
  <c r="AF15" i="6" s="1"/>
  <c r="AF18" i="11" a="1"/>
  <c r="AF18" i="11" s="1"/>
  <c r="AP25" i="11" a="1"/>
  <c r="AP25" i="11" s="1"/>
  <c r="AP14" i="11" a="1"/>
  <c r="AP14" i="11" s="1"/>
  <c r="AP10" i="11" a="1"/>
  <c r="AP10" i="11" s="1"/>
  <c r="AP18" i="11" a="1"/>
  <c r="AP18" i="11" s="1"/>
  <c r="AP19" i="11" a="1"/>
  <c r="AP19" i="11" s="1"/>
  <c r="AN25" i="11" a="1"/>
  <c r="AN25" i="11" s="1"/>
  <c r="AN20" i="1" a="1"/>
  <c r="AN20" i="1" s="1"/>
  <c r="AN22" i="1" a="1"/>
  <c r="AN22" i="1" s="1"/>
  <c r="AN25" i="1" a="1"/>
  <c r="AN25" i="1" s="1"/>
  <c r="AO16" i="7" a="1"/>
  <c r="AO16" i="7" s="1"/>
  <c r="AO22" i="7" a="1"/>
  <c r="AO22" i="7" s="1"/>
  <c r="AN15" i="6" a="1"/>
  <c r="AN15" i="6" s="1"/>
  <c r="AX10" i="6" a="1"/>
  <c r="AX10" i="6" s="1"/>
  <c r="AU23" i="11" a="1"/>
  <c r="AU23" i="11" s="1"/>
  <c r="AT10" i="1" a="1"/>
  <c r="AT10" i="1" s="1"/>
  <c r="AV20" i="1" a="1"/>
  <c r="AV20" i="1" s="1"/>
  <c r="AU25" i="1" a="1"/>
  <c r="AU25" i="1" s="1"/>
  <c r="AX15" i="7" a="1"/>
  <c r="AX15" i="7" s="1"/>
  <c r="K26" i="1"/>
  <c r="K27" i="1" s="1"/>
  <c r="R21" i="7" a="1"/>
  <c r="R21" i="7" s="1"/>
  <c r="AJ17" i="6" a="1"/>
  <c r="AJ17" i="6" s="1"/>
  <c r="AJ24" i="6" a="1"/>
  <c r="AJ24" i="6" s="1"/>
  <c r="AI19" i="11" a="1"/>
  <c r="AI19" i="11" s="1"/>
  <c r="AM14" i="11" a="1"/>
  <c r="AM14" i="11" s="1"/>
  <c r="AO16" i="11" a="1"/>
  <c r="AO16" i="11" s="1"/>
  <c r="AO22" i="11" a="1"/>
  <c r="AO22" i="11" s="1"/>
  <c r="AN17" i="1" a="1"/>
  <c r="AN17" i="1" s="1"/>
  <c r="AO22" i="1" a="1"/>
  <c r="AO22" i="1" s="1"/>
  <c r="AM10" i="7" a="1"/>
  <c r="AM10" i="7" s="1"/>
  <c r="AP24" i="7" a="1"/>
  <c r="AP24" i="7" s="1"/>
  <c r="AP20" i="6" a="1"/>
  <c r="AP20" i="6" s="1"/>
  <c r="AO24" i="6" a="1"/>
  <c r="AO24" i="6" s="1"/>
  <c r="AT16" i="6" a="1"/>
  <c r="AT16" i="6" s="1"/>
  <c r="AW18" i="6" a="1"/>
  <c r="AW18" i="6" s="1"/>
  <c r="AX21" i="6" a="1"/>
  <c r="AX21" i="6" s="1"/>
  <c r="AU21" i="11" a="1"/>
  <c r="AU21" i="11" s="1"/>
  <c r="AU10" i="1" a="1"/>
  <c r="AU10" i="1" s="1"/>
  <c r="AU21" i="1" a="1"/>
  <c r="AU21" i="1" s="1"/>
  <c r="AU16" i="7" a="1"/>
  <c r="AU16" i="7" s="1"/>
  <c r="AU19" i="7" a="1"/>
  <c r="AU19" i="7" s="1"/>
  <c r="AU22" i="7" a="1"/>
  <c r="AU22" i="7" s="1"/>
  <c r="AU25" i="7" a="1"/>
  <c r="AU25" i="7" s="1"/>
  <c r="AJ16" i="11" a="1"/>
  <c r="AJ16" i="11" s="1"/>
  <c r="AN15" i="1" a="1"/>
  <c r="AN15" i="1" s="1"/>
  <c r="AO10" i="7" a="1"/>
  <c r="AO10" i="7" s="1"/>
  <c r="AO20" i="7" a="1"/>
  <c r="AO20" i="7" s="1"/>
  <c r="AO25" i="7" a="1"/>
  <c r="AO25" i="7" s="1"/>
  <c r="AP15" i="6" a="1"/>
  <c r="AP15" i="6" s="1"/>
  <c r="AX16" i="6" a="1"/>
  <c r="AX16" i="6" s="1"/>
  <c r="AU15" i="11" a="1"/>
  <c r="AU15" i="11" s="1"/>
  <c r="AU17" i="11" a="1"/>
  <c r="AU17" i="11" s="1"/>
  <c r="AU19" i="11" a="1"/>
  <c r="AU19" i="11" s="1"/>
  <c r="AW21" i="11" a="1"/>
  <c r="AW21" i="11" s="1"/>
  <c r="AW23" i="11" a="1"/>
  <c r="AW23" i="11" s="1"/>
  <c r="AV10" i="1" a="1"/>
  <c r="AV10" i="1" s="1"/>
  <c r="AT14" i="1" a="1"/>
  <c r="AT14" i="1" s="1"/>
  <c r="AV17" i="1" a="1"/>
  <c r="AV17" i="1" s="1"/>
  <c r="AU10" i="7" a="1"/>
  <c r="AU10" i="7" s="1"/>
  <c r="AV25" i="7" a="1"/>
  <c r="AV25" i="7" s="1"/>
  <c r="AO14" i="11" a="1"/>
  <c r="AO14" i="11" s="1"/>
  <c r="AO20" i="11" a="1"/>
  <c r="AO20" i="11" s="1"/>
  <c r="AM25" i="11" a="1"/>
  <c r="AM25" i="11" s="1"/>
  <c r="AN10" i="1" a="1"/>
  <c r="AN10" i="1" s="1"/>
  <c r="AP15" i="1" a="1"/>
  <c r="AP15" i="1" s="1"/>
  <c r="AP17" i="1" a="1"/>
  <c r="AP17" i="1" s="1"/>
  <c r="AN23" i="1" a="1"/>
  <c r="AN23" i="1" s="1"/>
  <c r="AO17" i="7" a="1"/>
  <c r="AO17" i="7" s="1"/>
  <c r="AP21" i="6" a="1"/>
  <c r="AP21" i="6" s="1"/>
  <c r="AX18" i="6" a="1"/>
  <c r="AX18" i="6" s="1"/>
  <c r="AU10" i="11" a="1"/>
  <c r="AU10" i="11" s="1"/>
  <c r="AW19" i="11" a="1"/>
  <c r="AW19" i="11" s="1"/>
  <c r="AX21" i="11" a="1"/>
  <c r="AX21" i="11" s="1"/>
  <c r="AU24" i="11" a="1"/>
  <c r="AU24" i="11" s="1"/>
  <c r="AW10" i="1" a="1"/>
  <c r="AW10" i="1" s="1"/>
  <c r="AT18" i="1" a="1"/>
  <c r="AT18" i="1" s="1"/>
  <c r="AV21" i="1" a="1"/>
  <c r="AV21" i="1" s="1"/>
  <c r="AW16" i="7" a="1"/>
  <c r="AW16" i="7" s="1"/>
  <c r="AX19" i="7" a="1"/>
  <c r="AX19" i="7" s="1"/>
  <c r="AU23" i="7" a="1"/>
  <c r="AU23" i="7" s="1"/>
  <c r="M26" i="7"/>
  <c r="M27" i="7" s="1"/>
  <c r="AM17" i="11" a="1"/>
  <c r="AM17" i="11" s="1"/>
  <c r="AO19" i="11" a="1"/>
  <c r="AO19" i="11" s="1"/>
  <c r="AM21" i="11" a="1"/>
  <c r="AM21" i="11" s="1"/>
  <c r="AN18" i="1" a="1"/>
  <c r="AN18" i="1" s="1"/>
  <c r="AN21" i="1" a="1"/>
  <c r="AN21" i="1" s="1"/>
  <c r="AW19" i="6" a="1"/>
  <c r="AW19" i="6" s="1"/>
  <c r="AW17" i="11" a="1"/>
  <c r="AW17" i="11" s="1"/>
  <c r="AU22" i="11" a="1"/>
  <c r="AU22" i="11" s="1"/>
  <c r="AT22" i="1" a="1"/>
  <c r="AT22" i="1" s="1"/>
  <c r="AU14" i="7" a="1"/>
  <c r="AU14" i="7" s="1"/>
  <c r="AU17" i="7" a="1"/>
  <c r="AU17" i="7" s="1"/>
  <c r="AU20" i="7" a="1"/>
  <c r="AU20" i="7" s="1"/>
  <c r="AV15" i="1" a="1"/>
  <c r="AV15" i="1" s="1"/>
  <c r="AN14" i="1" a="1"/>
  <c r="AN14" i="1" s="1"/>
  <c r="AN16" i="1" a="1"/>
  <c r="AN16" i="1" s="1"/>
  <c r="AO19" i="7" a="1"/>
  <c r="AO19" i="7" s="1"/>
  <c r="AO21" i="7" a="1"/>
  <c r="AO21" i="7" s="1"/>
  <c r="AX17" i="6" a="1"/>
  <c r="AX17" i="6" s="1"/>
  <c r="AU14" i="11" a="1"/>
  <c r="AU14" i="11" s="1"/>
  <c r="AU16" i="11" a="1"/>
  <c r="AU16" i="11" s="1"/>
  <c r="AW15" i="1" a="1"/>
  <c r="AW15" i="1" s="1"/>
  <c r="AV19" i="1" a="1"/>
  <c r="AV19" i="1" s="1"/>
  <c r="AW23" i="1" a="1"/>
  <c r="AW23" i="1" s="1"/>
  <c r="AU15" i="7" a="1"/>
  <c r="AU15" i="7" s="1"/>
  <c r="AU21" i="7" a="1"/>
  <c r="AU21" i="7" s="1"/>
  <c r="AU24" i="7" a="1"/>
  <c r="AU24" i="7" s="1"/>
  <c r="L26" i="6"/>
  <c r="L27" i="6" s="1"/>
  <c r="AV16" i="1" a="1"/>
  <c r="AV16" i="1" s="1"/>
  <c r="AV24" i="1" a="1"/>
  <c r="AV24" i="1" s="1"/>
  <c r="AC27" i="6"/>
  <c r="AC29" i="6" s="1"/>
  <c r="AC28" i="6"/>
  <c r="AB27" i="1"/>
  <c r="AB29" i="1" s="1"/>
  <c r="AB28" i="1"/>
  <c r="AA28" i="11"/>
  <c r="AA27" i="11"/>
  <c r="AA29" i="11" s="1"/>
  <c r="AC28" i="1"/>
  <c r="AA27" i="1"/>
  <c r="AA29" i="1" s="1"/>
  <c r="AA28" i="1"/>
  <c r="AA28" i="6"/>
  <c r="AA27" i="6"/>
  <c r="AA29" i="6" s="1"/>
  <c r="AB27" i="6"/>
  <c r="AB29" i="6" s="1"/>
  <c r="AB28" i="6"/>
  <c r="Z28" i="6"/>
  <c r="Z27" i="6"/>
  <c r="Z29" i="6" s="1"/>
  <c r="Z27" i="1"/>
  <c r="Z29" i="1" s="1"/>
  <c r="Z28" i="1"/>
  <c r="K26" i="6"/>
  <c r="L26" i="1"/>
  <c r="L26" i="7"/>
  <c r="J9" i="1"/>
  <c r="K9" i="1" s="1"/>
  <c r="J26" i="1"/>
  <c r="J27" i="1" s="1"/>
  <c r="L26" i="11"/>
  <c r="M26" i="1"/>
  <c r="N26" i="11"/>
  <c r="J26" i="7"/>
  <c r="J27" i="7" s="1"/>
  <c r="J9" i="7"/>
  <c r="K9" i="7" s="1"/>
  <c r="N26" i="6"/>
  <c r="J26" i="11"/>
  <c r="J27" i="11" s="1"/>
  <c r="J9" i="11"/>
  <c r="K9" i="11" s="1"/>
  <c r="J26" i="6"/>
  <c r="J27" i="6" s="1"/>
  <c r="J9" i="6"/>
  <c r="K9" i="6" s="1"/>
  <c r="M26" i="6"/>
  <c r="N26" i="1"/>
  <c r="R21" i="1" a="1"/>
  <c r="R21" i="1" s="1"/>
  <c r="R20" i="1" a="1"/>
  <c r="R20" i="1" s="1"/>
  <c r="R19" i="1" a="1"/>
  <c r="R19" i="1" s="1"/>
  <c r="R18" i="1" a="1"/>
  <c r="R18" i="1" s="1"/>
  <c r="R17" i="1" a="1"/>
  <c r="R17" i="1" s="1"/>
  <c r="R23" i="1" a="1"/>
  <c r="R23" i="1" s="1"/>
  <c r="R22" i="1" a="1"/>
  <c r="R22" i="1" s="1"/>
  <c r="R25" i="1" a="1"/>
  <c r="R25" i="1" s="1"/>
  <c r="R14" i="1" a="1"/>
  <c r="R14" i="1" s="1"/>
  <c r="R15" i="1" a="1"/>
  <c r="R15" i="1" s="1"/>
  <c r="R16" i="1" a="1"/>
  <c r="R16" i="1" s="1"/>
  <c r="R10" i="1" a="1"/>
  <c r="R10" i="1" s="1"/>
  <c r="S19" i="1" a="1"/>
  <c r="S19" i="1" s="1"/>
  <c r="S18" i="1" a="1"/>
  <c r="S18" i="1" s="1"/>
  <c r="S17" i="1" a="1"/>
  <c r="S17" i="1" s="1"/>
  <c r="S16" i="1" a="1"/>
  <c r="S16" i="1" s="1"/>
  <c r="S25" i="1" a="1"/>
  <c r="S25" i="1" s="1"/>
  <c r="S15" i="1" a="1"/>
  <c r="S15" i="1" s="1"/>
  <c r="S20" i="1" a="1"/>
  <c r="S20" i="1" s="1"/>
  <c r="S22" i="1" a="1"/>
  <c r="S22" i="1" s="1"/>
  <c r="AG22" i="11" a="1"/>
  <c r="AG22" i="11" s="1"/>
  <c r="AG18" i="11" a="1"/>
  <c r="AG18" i="11" s="1"/>
  <c r="AG14" i="11" a="1"/>
  <c r="AG14" i="11" s="1"/>
  <c r="AG21" i="11" a="1"/>
  <c r="AG21" i="11" s="1"/>
  <c r="AG20" i="11" a="1"/>
  <c r="AG20" i="11" s="1"/>
  <c r="AG19" i="11" a="1"/>
  <c r="AG19" i="11" s="1"/>
  <c r="AG25" i="11" a="1"/>
  <c r="AG25" i="11" s="1"/>
  <c r="AG24" i="11" a="1"/>
  <c r="AG24" i="11" s="1"/>
  <c r="AG23" i="11" a="1"/>
  <c r="AG23" i="11" s="1"/>
  <c r="AG16" i="11" a="1"/>
  <c r="AG16" i="11" s="1"/>
  <c r="AG10" i="11" a="1"/>
  <c r="AG10" i="11" s="1"/>
  <c r="AG17" i="11" a="1"/>
  <c r="AG17" i="11" s="1"/>
  <c r="AG15" i="11" a="1"/>
  <c r="AG15" i="11" s="1"/>
  <c r="T25" i="6" a="1"/>
  <c r="T25" i="6" s="1"/>
  <c r="T21" i="6" a="1"/>
  <c r="T21" i="6" s="1"/>
  <c r="T17" i="6" a="1"/>
  <c r="T17" i="6" s="1"/>
  <c r="U18" i="6" a="1"/>
  <c r="U18" i="6" s="1"/>
  <c r="V20" i="6" a="1"/>
  <c r="V20" i="6" s="1"/>
  <c r="V10" i="11" a="1"/>
  <c r="V10" i="11" s="1"/>
  <c r="S24" i="1" a="1"/>
  <c r="S24" i="1" s="1"/>
  <c r="U24" i="6" a="1"/>
  <c r="U24" i="6" s="1"/>
  <c r="U20" i="6" a="1"/>
  <c r="U20" i="6" s="1"/>
  <c r="U16" i="6" a="1"/>
  <c r="U16" i="6" s="1"/>
  <c r="U14" i="6" a="1"/>
  <c r="U14" i="6" s="1"/>
  <c r="U15" i="6" a="1"/>
  <c r="U15" i="6" s="1"/>
  <c r="R25" i="11" a="1"/>
  <c r="R25" i="11" s="1"/>
  <c r="R21" i="11" a="1"/>
  <c r="R21" i="11" s="1"/>
  <c r="R17" i="11" a="1"/>
  <c r="R17" i="11" s="1"/>
  <c r="R24" i="11" a="1"/>
  <c r="R24" i="11" s="1"/>
  <c r="R20" i="11" a="1"/>
  <c r="R20" i="11" s="1"/>
  <c r="R16" i="11" a="1"/>
  <c r="R16" i="11" s="1"/>
  <c r="S10" i="1" a="1"/>
  <c r="S10" i="1" s="1"/>
  <c r="AF25" i="1" a="1"/>
  <c r="AF25" i="1" s="1"/>
  <c r="AF21" i="1" a="1"/>
  <c r="AF21" i="1" s="1"/>
  <c r="AF17" i="1" a="1"/>
  <c r="AF17" i="1" s="1"/>
  <c r="AF15" i="1" a="1"/>
  <c r="AF15" i="1" s="1"/>
  <c r="AF24" i="1" a="1"/>
  <c r="AF24" i="1" s="1"/>
  <c r="AF22" i="1" a="1"/>
  <c r="AF22" i="1" s="1"/>
  <c r="AF20" i="1" a="1"/>
  <c r="AF20" i="1" s="1"/>
  <c r="AF19" i="1" a="1"/>
  <c r="AF19" i="1" s="1"/>
  <c r="AF23" i="1" a="1"/>
  <c r="AF23" i="1" s="1"/>
  <c r="AF16" i="1" a="1"/>
  <c r="AF16" i="1" s="1"/>
  <c r="AF14" i="1" a="1"/>
  <c r="AF14" i="1" s="1"/>
  <c r="AF10" i="1" a="1"/>
  <c r="AF10" i="1" s="1"/>
  <c r="AF18" i="1" a="1"/>
  <c r="AF18" i="1" s="1"/>
  <c r="V23" i="6" a="1"/>
  <c r="V23" i="6" s="1"/>
  <c r="V19" i="6" a="1"/>
  <c r="V19" i="6" s="1"/>
  <c r="V15" i="6" a="1"/>
  <c r="V15" i="6" s="1"/>
  <c r="V18" i="6" a="1"/>
  <c r="V18" i="6" s="1"/>
  <c r="U10" i="6" a="1"/>
  <c r="U10" i="6" s="1"/>
  <c r="V15" i="11" a="1"/>
  <c r="V15" i="11" s="1"/>
  <c r="V18" i="11" a="1"/>
  <c r="V18" i="11" s="1"/>
  <c r="V19" i="11" a="1"/>
  <c r="V19" i="11" s="1"/>
  <c r="V22" i="11" a="1"/>
  <c r="V22" i="11" s="1"/>
  <c r="V23" i="11" a="1"/>
  <c r="V23" i="11" s="1"/>
  <c r="S21" i="1" a="1"/>
  <c r="S21" i="1" s="1"/>
  <c r="S23" i="1" a="1"/>
  <c r="S23" i="1" s="1"/>
  <c r="U25" i="6" a="1"/>
  <c r="U25" i="6" s="1"/>
  <c r="V25" i="11" a="1"/>
  <c r="V25" i="11" s="1"/>
  <c r="V21" i="11" a="1"/>
  <c r="V21" i="11" s="1"/>
  <c r="V17" i="11" a="1"/>
  <c r="V17" i="11" s="1"/>
  <c r="V24" i="11" a="1"/>
  <c r="V24" i="11" s="1"/>
  <c r="V20" i="11" a="1"/>
  <c r="V20" i="11" s="1"/>
  <c r="V16" i="11" a="1"/>
  <c r="V16" i="11" s="1"/>
  <c r="R19" i="11" a="1"/>
  <c r="R19" i="11" s="1"/>
  <c r="R23" i="11" a="1"/>
  <c r="R23" i="11" s="1"/>
  <c r="S14" i="1" a="1"/>
  <c r="S14" i="1" s="1"/>
  <c r="V24" i="1" a="1"/>
  <c r="V24" i="1" s="1"/>
  <c r="AG24" i="1" a="1"/>
  <c r="AG24" i="1" s="1"/>
  <c r="AG20" i="1" a="1"/>
  <c r="AG20" i="1" s="1"/>
  <c r="AG16" i="1" a="1"/>
  <c r="AG16" i="1" s="1"/>
  <c r="AG23" i="1" a="1"/>
  <c r="AG23" i="1" s="1"/>
  <c r="AG22" i="1" a="1"/>
  <c r="AG22" i="1" s="1"/>
  <c r="AG19" i="1" a="1"/>
  <c r="AG19" i="1" s="1"/>
  <c r="AG18" i="1" a="1"/>
  <c r="AG18" i="1" s="1"/>
  <c r="AG17" i="1" a="1"/>
  <c r="AG17" i="1" s="1"/>
  <c r="AG10" i="1" a="1"/>
  <c r="AG10" i="1" s="1"/>
  <c r="AG21" i="1" a="1"/>
  <c r="AG21" i="1" s="1"/>
  <c r="AG14" i="1" a="1"/>
  <c r="AG14" i="1" s="1"/>
  <c r="AG15" i="1" a="1"/>
  <c r="AG15" i="1" s="1"/>
  <c r="R15" i="6" a="1"/>
  <c r="R15" i="6" s="1"/>
  <c r="R19" i="6" a="1"/>
  <c r="R19" i="6" s="1"/>
  <c r="T14" i="1" a="1"/>
  <c r="T14" i="1" s="1"/>
  <c r="V18" i="1" a="1"/>
  <c r="V18" i="1" s="1"/>
  <c r="V19" i="1" a="1"/>
  <c r="V19" i="1" s="1"/>
  <c r="T23" i="1" a="1"/>
  <c r="T23" i="1" s="1"/>
  <c r="S22" i="7" a="1"/>
  <c r="S22" i="7" s="1"/>
  <c r="S18" i="7" a="1"/>
  <c r="S18" i="7" s="1"/>
  <c r="S14" i="7" a="1"/>
  <c r="S14" i="7" s="1"/>
  <c r="S25" i="7" a="1"/>
  <c r="S25" i="7" s="1"/>
  <c r="S16" i="7" a="1"/>
  <c r="S16" i="7" s="1"/>
  <c r="V20" i="7" a="1"/>
  <c r="V20" i="7" s="1"/>
  <c r="V24" i="7" a="1"/>
  <c r="V24" i="7" s="1"/>
  <c r="V25" i="7" a="1"/>
  <c r="V25" i="7" s="1"/>
  <c r="T14" i="11" a="1"/>
  <c r="T14" i="11" s="1"/>
  <c r="S15" i="11" a="1"/>
  <c r="S15" i="11" s="1"/>
  <c r="U17" i="11" a="1"/>
  <c r="U17" i="11" s="1"/>
  <c r="T18" i="11" a="1"/>
  <c r="T18" i="11" s="1"/>
  <c r="S19" i="11" a="1"/>
  <c r="S19" i="11" s="1"/>
  <c r="U21" i="11" a="1"/>
  <c r="U21" i="11" s="1"/>
  <c r="U25" i="11" a="1"/>
  <c r="U25" i="11" s="1"/>
  <c r="T10" i="1" a="1"/>
  <c r="T10" i="1" s="1"/>
  <c r="V20" i="1" a="1"/>
  <c r="V20" i="1" s="1"/>
  <c r="T24" i="1" a="1"/>
  <c r="T24" i="1" s="1"/>
  <c r="T25" i="1" a="1"/>
  <c r="T25" i="1" s="1"/>
  <c r="T25" i="7" a="1"/>
  <c r="T25" i="7" s="1"/>
  <c r="T21" i="7" a="1"/>
  <c r="T21" i="7" s="1"/>
  <c r="T17" i="7" a="1"/>
  <c r="T17" i="7" s="1"/>
  <c r="T24" i="7" a="1"/>
  <c r="T24" i="7" s="1"/>
  <c r="T15" i="7" a="1"/>
  <c r="T15" i="7" s="1"/>
  <c r="S17" i="7" a="1"/>
  <c r="S17" i="7" s="1"/>
  <c r="AG25" i="1" a="1"/>
  <c r="AG25" i="1" s="1"/>
  <c r="V21" i="1" a="1"/>
  <c r="V21" i="1" s="1"/>
  <c r="U24" i="7" a="1"/>
  <c r="U24" i="7" s="1"/>
  <c r="U20" i="7" a="1"/>
  <c r="U20" i="7" s="1"/>
  <c r="U16" i="7" a="1"/>
  <c r="U16" i="7" s="1"/>
  <c r="U23" i="7" a="1"/>
  <c r="U23" i="7" s="1"/>
  <c r="U14" i="7" a="1"/>
  <c r="U14" i="7" s="1"/>
  <c r="U18" i="11" a="1"/>
  <c r="U18" i="11" s="1"/>
  <c r="T16" i="1" a="1"/>
  <c r="T16" i="1" s="1"/>
  <c r="V22" i="1" a="1"/>
  <c r="V22" i="1" s="1"/>
  <c r="V23" i="7" a="1"/>
  <c r="V23" i="7" s="1"/>
  <c r="V19" i="7" a="1"/>
  <c r="V19" i="7" s="1"/>
  <c r="V15" i="7" a="1"/>
  <c r="V15" i="7" s="1"/>
  <c r="V22" i="7" a="1"/>
  <c r="V22" i="7" s="1"/>
  <c r="U15" i="7" a="1"/>
  <c r="U15" i="7" s="1"/>
  <c r="S20" i="7" a="1"/>
  <c r="S20" i="7" s="1"/>
  <c r="AG25" i="7" a="1"/>
  <c r="AG25" i="7" s="1"/>
  <c r="AG15" i="7" a="1"/>
  <c r="AG15" i="7" s="1"/>
  <c r="AG14" i="7" a="1"/>
  <c r="AG14" i="7" s="1"/>
  <c r="AG24" i="7" a="1"/>
  <c r="AG24" i="7" s="1"/>
  <c r="AG23" i="7" a="1"/>
  <c r="AG23" i="7" s="1"/>
  <c r="AG22" i="7" a="1"/>
  <c r="AG22" i="7" s="1"/>
  <c r="AG21" i="7" a="1"/>
  <c r="AG21" i="7" s="1"/>
  <c r="AG20" i="7" a="1"/>
  <c r="AG20" i="7" s="1"/>
  <c r="AG19" i="7" a="1"/>
  <c r="AG19" i="7" s="1"/>
  <c r="AG17" i="7" a="1"/>
  <c r="AG17" i="7" s="1"/>
  <c r="AH24" i="7" a="1"/>
  <c r="AH24" i="7" s="1"/>
  <c r="AH23" i="7" a="1"/>
  <c r="AH23" i="7" s="1"/>
  <c r="AH22" i="7" a="1"/>
  <c r="AH22" i="7" s="1"/>
  <c r="AH21" i="7" a="1"/>
  <c r="AH21" i="7" s="1"/>
  <c r="AH25" i="7" a="1"/>
  <c r="AH25" i="7" s="1"/>
  <c r="AH20" i="7" a="1"/>
  <c r="AH20" i="7" s="1"/>
  <c r="AH19" i="7" a="1"/>
  <c r="AH19" i="7" s="1"/>
  <c r="AH18" i="7" a="1"/>
  <c r="AH18" i="7" s="1"/>
  <c r="AH10" i="7" a="1"/>
  <c r="AH10" i="7" s="1"/>
  <c r="AH17" i="7" a="1"/>
  <c r="AH17" i="7" s="1"/>
  <c r="R15" i="7" a="1"/>
  <c r="R15" i="7" s="1"/>
  <c r="R19" i="7" a="1"/>
  <c r="R19" i="7" s="1"/>
  <c r="AG22" i="6" a="1"/>
  <c r="AG22" i="6" s="1"/>
  <c r="AG21" i="6" a="1"/>
  <c r="AG21" i="6" s="1"/>
  <c r="AG17" i="6" a="1"/>
  <c r="AG17" i="6" s="1"/>
  <c r="AG16" i="6" a="1"/>
  <c r="AG16" i="6" s="1"/>
  <c r="AG15" i="6" a="1"/>
  <c r="AG15" i="6" s="1"/>
  <c r="AG14" i="6" a="1"/>
  <c r="AG14" i="6" s="1"/>
  <c r="AG23" i="6" a="1"/>
  <c r="AG23" i="6" s="1"/>
  <c r="AG20" i="6" a="1"/>
  <c r="AG20" i="6" s="1"/>
  <c r="AG19" i="6" a="1"/>
  <c r="AG19" i="6" s="1"/>
  <c r="AG18" i="6" a="1"/>
  <c r="AG18" i="6" s="1"/>
  <c r="AG24" i="6" a="1"/>
  <c r="AG24" i="6" s="1"/>
  <c r="AG10" i="6" a="1"/>
  <c r="AG10" i="6" s="1"/>
  <c r="AH25" i="6" a="1"/>
  <c r="AH25" i="6" s="1"/>
  <c r="AH24" i="6" a="1"/>
  <c r="AH24" i="6" s="1"/>
  <c r="AH19" i="6" a="1"/>
  <c r="AH19" i="6" s="1"/>
  <c r="AH16" i="6" a="1"/>
  <c r="AH16" i="6" s="1"/>
  <c r="AH15" i="6" a="1"/>
  <c r="AH15" i="6" s="1"/>
  <c r="AH14" i="6" a="1"/>
  <c r="AH14" i="6" s="1"/>
  <c r="AH23" i="6" a="1"/>
  <c r="AH23" i="6" s="1"/>
  <c r="AH18" i="6" a="1"/>
  <c r="AH18" i="6" s="1"/>
  <c r="AH17" i="6" a="1"/>
  <c r="AH17" i="6" s="1"/>
  <c r="AH20" i="6" a="1"/>
  <c r="AH20" i="6" s="1"/>
  <c r="AH10" i="6" a="1"/>
  <c r="AH10" i="6" s="1"/>
  <c r="AH21" i="6" a="1"/>
  <c r="AH21" i="6" s="1"/>
  <c r="AH23" i="1" a="1"/>
  <c r="AH23" i="1" s="1"/>
  <c r="AH19" i="1" a="1"/>
  <c r="AH19" i="1" s="1"/>
  <c r="AH15" i="1" a="1"/>
  <c r="AH15" i="1" s="1"/>
  <c r="AH14" i="1" a="1"/>
  <c r="AH14" i="1" s="1"/>
  <c r="AH25" i="1" a="1"/>
  <c r="AH25" i="1" s="1"/>
  <c r="AI23" i="7" a="1"/>
  <c r="AI23" i="7" s="1"/>
  <c r="AI25" i="7" a="1"/>
  <c r="AI25" i="7" s="1"/>
  <c r="AI10" i="7" a="1"/>
  <c r="AI10" i="7" s="1"/>
  <c r="AI14" i="7" a="1"/>
  <c r="AI14" i="7" s="1"/>
  <c r="AI15" i="7" a="1"/>
  <c r="AI15" i="7" s="1"/>
  <c r="AI25" i="6" a="1"/>
  <c r="AI25" i="6" s="1"/>
  <c r="AI22" i="6" a="1"/>
  <c r="AI22" i="6" s="1"/>
  <c r="AI17" i="6" a="1"/>
  <c r="AI17" i="6" s="1"/>
  <c r="AH25" i="11" a="1"/>
  <c r="AH25" i="11" s="1"/>
  <c r="AH21" i="11" a="1"/>
  <c r="AH21" i="11" s="1"/>
  <c r="AH17" i="11" a="1"/>
  <c r="AH17" i="11" s="1"/>
  <c r="AH24" i="11" a="1"/>
  <c r="AH24" i="11" s="1"/>
  <c r="AH23" i="11" a="1"/>
  <c r="AH23" i="11" s="1"/>
  <c r="AH22" i="11" a="1"/>
  <c r="AH22" i="11" s="1"/>
  <c r="AH18" i="11" a="1"/>
  <c r="AH18" i="11" s="1"/>
  <c r="AH20" i="11" a="1"/>
  <c r="AH20" i="11" s="1"/>
  <c r="AI22" i="1" a="1"/>
  <c r="AI22" i="1" s="1"/>
  <c r="AI18" i="1" a="1"/>
  <c r="AI18" i="1" s="1"/>
  <c r="AI14" i="1" a="1"/>
  <c r="AI14" i="1" s="1"/>
  <c r="AH16" i="1" a="1"/>
  <c r="AH16" i="1" s="1"/>
  <c r="AI24" i="1" a="1"/>
  <c r="AI24" i="1" s="1"/>
  <c r="AJ22" i="7" a="1"/>
  <c r="AJ22" i="7" s="1"/>
  <c r="AJ23" i="7" a="1"/>
  <c r="AJ23" i="7" s="1"/>
  <c r="AJ14" i="7" a="1"/>
  <c r="AJ14" i="7" s="1"/>
  <c r="AI16" i="7" a="1"/>
  <c r="AI16" i="7" s="1"/>
  <c r="AJ10" i="6" a="1"/>
  <c r="AJ10" i="6" s="1"/>
  <c r="AJ23" i="6" a="1"/>
  <c r="AJ23" i="6" s="1"/>
  <c r="AJ22" i="6" a="1"/>
  <c r="AJ22" i="6" s="1"/>
  <c r="AJ20" i="6" a="1"/>
  <c r="AJ20" i="6" s="1"/>
  <c r="AJ25" i="6" a="1"/>
  <c r="AJ25" i="6" s="1"/>
  <c r="AJ15" i="6" a="1"/>
  <c r="AJ15" i="6" s="1"/>
  <c r="AJ14" i="6" a="1"/>
  <c r="AJ14" i="6" s="1"/>
  <c r="AF16" i="6" a="1"/>
  <c r="AF16" i="6" s="1"/>
  <c r="AF17" i="6" a="1"/>
  <c r="AF17" i="6" s="1"/>
  <c r="AF18" i="6" a="1"/>
  <c r="AF18" i="6" s="1"/>
  <c r="AF23" i="6" a="1"/>
  <c r="AF23" i="6" s="1"/>
  <c r="AH15" i="11" a="1"/>
  <c r="AH15" i="11" s="1"/>
  <c r="AJ20" i="11" a="1"/>
  <c r="AJ20" i="11" s="1"/>
  <c r="AJ22" i="11" a="1"/>
  <c r="AJ22" i="11" s="1"/>
  <c r="AH10" i="1" a="1"/>
  <c r="AH10" i="1" s="1"/>
  <c r="AI15" i="1" a="1"/>
  <c r="AI15" i="1" s="1"/>
  <c r="AH17" i="1" a="1"/>
  <c r="AH17" i="1" s="1"/>
  <c r="AI25" i="1" a="1"/>
  <c r="AI25" i="1" s="1"/>
  <c r="AJ15" i="7" a="1"/>
  <c r="AJ15" i="7" s="1"/>
  <c r="AI17" i="7" a="1"/>
  <c r="AI17" i="7" s="1"/>
  <c r="AI21" i="6" a="1"/>
  <c r="AI21" i="6" s="1"/>
  <c r="AI24" i="6" a="1"/>
  <c r="AI24" i="6" s="1"/>
  <c r="AJ23" i="11" a="1"/>
  <c r="AJ23" i="11" s="1"/>
  <c r="AJ19" i="11" a="1"/>
  <c r="AJ19" i="11" s="1"/>
  <c r="AJ15" i="11" a="1"/>
  <c r="AJ15" i="11" s="1"/>
  <c r="AJ10" i="11" a="1"/>
  <c r="AJ10" i="11" s="1"/>
  <c r="AI20" i="7" a="1"/>
  <c r="AI20" i="7" s="1"/>
  <c r="AI24" i="7" a="1"/>
  <c r="AI24" i="7" s="1"/>
  <c r="AI20" i="6" a="1"/>
  <c r="AI20" i="6" s="1"/>
  <c r="AH10" i="11" a="1"/>
  <c r="AH10" i="11" s="1"/>
  <c r="AH14" i="11" a="1"/>
  <c r="AH14" i="11" s="1"/>
  <c r="AH19" i="11" a="1"/>
  <c r="AH19" i="11" s="1"/>
  <c r="AI19" i="1" a="1"/>
  <c r="AI19" i="1" s="1"/>
  <c r="AH21" i="1" a="1"/>
  <c r="AH21" i="1" s="1"/>
  <c r="AF17" i="7" a="1"/>
  <c r="AF17" i="7" s="1"/>
  <c r="AF18" i="7" a="1"/>
  <c r="AF18" i="7" s="1"/>
  <c r="AJ19" i="7" a="1"/>
  <c r="AJ19" i="7" s="1"/>
  <c r="AI21" i="7" a="1"/>
  <c r="AI21" i="7" s="1"/>
  <c r="AI22" i="7" a="1"/>
  <c r="AI22" i="7" s="1"/>
  <c r="AJ24" i="7" a="1"/>
  <c r="AJ24" i="7" s="1"/>
  <c r="AJ25" i="7" a="1"/>
  <c r="AJ25" i="7" s="1"/>
  <c r="AF10" i="6" a="1"/>
  <c r="AF10" i="6" s="1"/>
  <c r="AF21" i="6" a="1"/>
  <c r="AF21" i="6" s="1"/>
  <c r="AF24" i="6" a="1"/>
  <c r="AF24" i="6" s="1"/>
  <c r="AI18" i="6" a="1"/>
  <c r="AI18" i="6" s="1"/>
  <c r="AI19" i="6" a="1"/>
  <c r="AI19" i="6" s="1"/>
  <c r="AI23" i="6" a="1"/>
  <c r="AI23" i="6" s="1"/>
  <c r="AJ17" i="11" a="1"/>
  <c r="AJ17" i="11" s="1"/>
  <c r="AJ21" i="11" a="1"/>
  <c r="AJ21" i="11" s="1"/>
  <c r="AJ17" i="1" a="1"/>
  <c r="AJ17" i="1" s="1"/>
  <c r="AJ21" i="1" a="1"/>
  <c r="AJ21" i="1" s="1"/>
  <c r="AQ17" i="11" a="1"/>
  <c r="AQ17" i="11" s="1"/>
  <c r="AP10" i="1" a="1"/>
  <c r="AP10" i="1" s="1"/>
  <c r="AP24" i="11" a="1"/>
  <c r="AP24" i="11" s="1"/>
  <c r="AP20" i="11" a="1"/>
  <c r="AP20" i="11" s="1"/>
  <c r="AP16" i="11" a="1"/>
  <c r="AP16" i="11" s="1"/>
  <c r="AP23" i="11" a="1"/>
  <c r="AP23" i="11" s="1"/>
  <c r="AP22" i="11" a="1"/>
  <c r="AP22" i="11" s="1"/>
  <c r="AP21" i="11" a="1"/>
  <c r="AP21" i="11" s="1"/>
  <c r="AN25" i="7" a="1"/>
  <c r="AN25" i="7" s="1"/>
  <c r="AN19" i="7" a="1"/>
  <c r="AN19" i="7" s="1"/>
  <c r="AN15" i="7" a="1"/>
  <c r="AN15" i="7" s="1"/>
  <c r="AN14" i="7" a="1"/>
  <c r="AN14" i="7" s="1"/>
  <c r="AN23" i="7" a="1"/>
  <c r="AN23" i="7" s="1"/>
  <c r="AN24" i="7" a="1"/>
  <c r="AN24" i="7" s="1"/>
  <c r="AN20" i="7" a="1"/>
  <c r="AN20" i="7" s="1"/>
  <c r="AN16" i="7" a="1"/>
  <c r="AN16" i="7" s="1"/>
  <c r="AN21" i="7" a="1"/>
  <c r="AN21" i="7" s="1"/>
  <c r="AN10" i="7" a="1"/>
  <c r="AN10" i="7" s="1"/>
  <c r="AN22" i="7" a="1"/>
  <c r="AN22" i="7" s="1"/>
  <c r="AN18" i="7" a="1"/>
  <c r="AN18" i="7" s="1"/>
  <c r="AV22" i="6" a="1"/>
  <c r="AV22" i="6" s="1"/>
  <c r="AV25" i="6" a="1"/>
  <c r="AV25" i="6" s="1"/>
  <c r="AV21" i="6" a="1"/>
  <c r="AV21" i="6" s="1"/>
  <c r="AV17" i="6" a="1"/>
  <c r="AV17" i="6" s="1"/>
  <c r="AV24" i="6" a="1"/>
  <c r="AV24" i="6" s="1"/>
  <c r="AV20" i="6" a="1"/>
  <c r="AV20" i="6" s="1"/>
  <c r="AV19" i="6" a="1"/>
  <c r="AV19" i="6" s="1"/>
  <c r="AV23" i="6" a="1"/>
  <c r="AV23" i="6" s="1"/>
  <c r="AV18" i="6" a="1"/>
  <c r="AV18" i="6" s="1"/>
  <c r="AV16" i="6" a="1"/>
  <c r="AV16" i="6" s="1"/>
  <c r="AV10" i="6" a="1"/>
  <c r="AV10" i="6" s="1"/>
  <c r="AV14" i="6" a="1"/>
  <c r="AV14" i="6" s="1"/>
  <c r="AI24" i="11" a="1"/>
  <c r="AI24" i="11" s="1"/>
  <c r="AI20" i="11" a="1"/>
  <c r="AI20" i="11" s="1"/>
  <c r="AI16" i="11" a="1"/>
  <c r="AI16" i="11" s="1"/>
  <c r="AQ23" i="11" a="1"/>
  <c r="AQ23" i="11" s="1"/>
  <c r="AQ19" i="11" a="1"/>
  <c r="AQ19" i="11" s="1"/>
  <c r="AQ15" i="11" a="1"/>
  <c r="AQ15" i="11" s="1"/>
  <c r="AQ21" i="11" a="1"/>
  <c r="AQ21" i="11" s="1"/>
  <c r="AQ20" i="11" a="1"/>
  <c r="AQ20" i="11" s="1"/>
  <c r="AQ18" i="11" a="1"/>
  <c r="AQ18" i="11" s="1"/>
  <c r="AQ14" i="11" a="1"/>
  <c r="AQ14" i="11" s="1"/>
  <c r="AQ17" i="1" a="1"/>
  <c r="AQ17" i="1" s="1"/>
  <c r="AI25" i="11" a="1"/>
  <c r="AI25" i="11" s="1"/>
  <c r="AQ16" i="1" a="1"/>
  <c r="AQ16" i="1" s="1"/>
  <c r="AQ22" i="11" a="1"/>
  <c r="AQ22" i="11" s="1"/>
  <c r="AP25" i="1" a="1"/>
  <c r="AP25" i="1" s="1"/>
  <c r="AP24" i="1" a="1"/>
  <c r="AP24" i="1" s="1"/>
  <c r="AP23" i="1" a="1"/>
  <c r="AP23" i="1" s="1"/>
  <c r="AP22" i="1" a="1"/>
  <c r="AP22" i="1" s="1"/>
  <c r="AP21" i="1" a="1"/>
  <c r="AP21" i="1" s="1"/>
  <c r="AP20" i="1" a="1"/>
  <c r="AP20" i="1" s="1"/>
  <c r="AQ15" i="1" a="1"/>
  <c r="AQ15" i="1" s="1"/>
  <c r="AP19" i="1" a="1"/>
  <c r="AP19" i="1" s="1"/>
  <c r="AQ24" i="1" a="1"/>
  <c r="AQ24" i="1" s="1"/>
  <c r="AQ22" i="1" a="1"/>
  <c r="AQ22" i="1" s="1"/>
  <c r="AQ25" i="1" a="1"/>
  <c r="AQ25" i="1" s="1"/>
  <c r="AQ21" i="1" a="1"/>
  <c r="AQ21" i="1" s="1"/>
  <c r="AQ20" i="1" a="1"/>
  <c r="AQ20" i="1" s="1"/>
  <c r="AQ19" i="1" a="1"/>
  <c r="AQ19" i="1" s="1"/>
  <c r="AQ18" i="1" a="1"/>
  <c r="AQ18" i="1" s="1"/>
  <c r="AQ14" i="1" a="1"/>
  <c r="AQ14" i="1" s="1"/>
  <c r="AN17" i="7" a="1"/>
  <c r="AN17" i="7" s="1"/>
  <c r="AM22" i="7" a="1"/>
  <c r="AM22" i="7" s="1"/>
  <c r="AM20" i="7" a="1"/>
  <c r="AM20" i="7" s="1"/>
  <c r="AM16" i="7" a="1"/>
  <c r="AM16" i="7" s="1"/>
  <c r="AM17" i="7" a="1"/>
  <c r="AM17" i="7" s="1"/>
  <c r="AM25" i="7" a="1"/>
  <c r="AM25" i="7" s="1"/>
  <c r="AQ10" i="6" a="1"/>
  <c r="AQ10" i="6" s="1"/>
  <c r="AQ25" i="6" a="1"/>
  <c r="AQ25" i="6" s="1"/>
  <c r="AQ15" i="6" a="1"/>
  <c r="AQ15" i="6" s="1"/>
  <c r="AQ14" i="6" a="1"/>
  <c r="AQ14" i="6" s="1"/>
  <c r="AQ24" i="6" a="1"/>
  <c r="AQ24" i="6" s="1"/>
  <c r="AQ23" i="6" a="1"/>
  <c r="AQ23" i="6" s="1"/>
  <c r="AQ22" i="6" a="1"/>
  <c r="AQ22" i="6" s="1"/>
  <c r="AQ21" i="6" a="1"/>
  <c r="AQ21" i="6" s="1"/>
  <c r="AQ17" i="6" a="1"/>
  <c r="AQ17" i="6" s="1"/>
  <c r="AQ20" i="6" a="1"/>
  <c r="AQ20" i="6" s="1"/>
  <c r="AU23" i="6" a="1"/>
  <c r="AU23" i="6" s="1"/>
  <c r="AU22" i="6" a="1"/>
  <c r="AU22" i="6" s="1"/>
  <c r="AU18" i="6" a="1"/>
  <c r="AU18" i="6" s="1"/>
  <c r="AU14" i="6" a="1"/>
  <c r="AU14" i="6" s="1"/>
  <c r="AU25" i="6" a="1"/>
  <c r="AU25" i="6" s="1"/>
  <c r="AU15" i="6" a="1"/>
  <c r="AU15" i="6" s="1"/>
  <c r="AU21" i="6" a="1"/>
  <c r="AU21" i="6" s="1"/>
  <c r="AU20" i="6" a="1"/>
  <c r="AU20" i="6" s="1"/>
  <c r="AU19" i="6" a="1"/>
  <c r="AU19" i="6" s="1"/>
  <c r="AM24" i="7" a="1"/>
  <c r="AM24" i="7" s="1"/>
  <c r="AU17" i="6" a="1"/>
  <c r="AU17" i="6" s="1"/>
  <c r="AQ19" i="6" a="1"/>
  <c r="AQ19" i="6" s="1"/>
  <c r="AM17" i="1" a="1"/>
  <c r="AM17" i="1" s="1"/>
  <c r="AO23" i="1" a="1"/>
  <c r="AO23" i="1" s="1"/>
  <c r="AO24" i="1" a="1"/>
  <c r="AO24" i="1" s="1"/>
  <c r="AO25" i="1" a="1"/>
  <c r="AO25" i="1" s="1"/>
  <c r="AQ22" i="7" a="1"/>
  <c r="AQ22" i="7" s="1"/>
  <c r="AQ23" i="7" a="1"/>
  <c r="AQ23" i="7" s="1"/>
  <c r="AQ20" i="7" a="1"/>
  <c r="AQ20" i="7" s="1"/>
  <c r="AQ16" i="7" a="1"/>
  <c r="AQ16" i="7" s="1"/>
  <c r="AM15" i="7" a="1"/>
  <c r="AM15" i="7" s="1"/>
  <c r="AM23" i="7" a="1"/>
  <c r="AM23" i="7" s="1"/>
  <c r="AM10" i="6" a="1"/>
  <c r="AM10" i="6" s="1"/>
  <c r="AM24" i="6" a="1"/>
  <c r="AM24" i="6" s="1"/>
  <c r="AM23" i="6" a="1"/>
  <c r="AM23" i="6" s="1"/>
  <c r="AM22" i="6" a="1"/>
  <c r="AM22" i="6" s="1"/>
  <c r="AM21" i="6" a="1"/>
  <c r="AM21" i="6" s="1"/>
  <c r="AM20" i="6" a="1"/>
  <c r="AM20" i="6" s="1"/>
  <c r="AM16" i="6" a="1"/>
  <c r="AM16" i="6" s="1"/>
  <c r="AU16" i="6" a="1"/>
  <c r="AU16" i="6" s="1"/>
  <c r="AU24" i="6" a="1"/>
  <c r="AU24" i="6" s="1"/>
  <c r="AT22" i="7" a="1"/>
  <c r="AT22" i="7" s="1"/>
  <c r="AT18" i="7" a="1"/>
  <c r="AT18" i="7" s="1"/>
  <c r="AT14" i="7" a="1"/>
  <c r="AT14" i="7" s="1"/>
  <c r="AT9" i="7" s="1"/>
  <c r="AT25" i="7" a="1"/>
  <c r="AT25" i="7" s="1"/>
  <c r="AT21" i="7" a="1"/>
  <c r="AT21" i="7" s="1"/>
  <c r="AT17" i="7" a="1"/>
  <c r="AT17" i="7" s="1"/>
  <c r="AT24" i="7" a="1"/>
  <c r="AT24" i="7" s="1"/>
  <c r="AT20" i="7" a="1"/>
  <c r="AT20" i="7" s="1"/>
  <c r="AT16" i="7" a="1"/>
  <c r="AT16" i="7" s="1"/>
  <c r="AT10" i="7" a="1"/>
  <c r="AT10" i="7" s="1"/>
  <c r="AT23" i="7" a="1"/>
  <c r="AT23" i="7" s="1"/>
  <c r="AT19" i="7" a="1"/>
  <c r="AT19" i="7" s="1"/>
  <c r="AT15" i="7" a="1"/>
  <c r="AT15" i="7" s="1"/>
  <c r="AN22" i="11" a="1"/>
  <c r="AN22" i="11" s="1"/>
  <c r="AN18" i="11" a="1"/>
  <c r="AN18" i="11" s="1"/>
  <c r="AN14" i="11" a="1"/>
  <c r="AN14" i="11" s="1"/>
  <c r="AN16" i="11" a="1"/>
  <c r="AN16" i="11" s="1"/>
  <c r="AM18" i="1" a="1"/>
  <c r="AM18" i="1" s="1"/>
  <c r="AM14" i="7" a="1"/>
  <c r="AM14" i="7" s="1"/>
  <c r="AQ17" i="7" a="1"/>
  <c r="AQ17" i="7" s="1"/>
  <c r="AM19" i="7" a="1"/>
  <c r="AM19" i="7" s="1"/>
  <c r="AN24" i="6" a="1"/>
  <c r="AN24" i="6" s="1"/>
  <c r="AN22" i="6" a="1"/>
  <c r="AN22" i="6" s="1"/>
  <c r="AN21" i="6" a="1"/>
  <c r="AN21" i="6" s="1"/>
  <c r="AN20" i="6" a="1"/>
  <c r="AN20" i="6" s="1"/>
  <c r="AN19" i="6" a="1"/>
  <c r="AN19" i="6" s="1"/>
  <c r="AN18" i="6" a="1"/>
  <c r="AN18" i="6" s="1"/>
  <c r="AN17" i="6" a="1"/>
  <c r="AN17" i="6" s="1"/>
  <c r="AN10" i="6" a="1"/>
  <c r="AN10" i="6" s="1"/>
  <c r="AF15" i="11" a="1"/>
  <c r="AF15" i="11" s="1"/>
  <c r="AF19" i="11" a="1"/>
  <c r="AF19" i="11" s="1"/>
  <c r="AO25" i="11" a="1"/>
  <c r="AO25" i="11" s="1"/>
  <c r="AO21" i="11" a="1"/>
  <c r="AO21" i="11" s="1"/>
  <c r="AO17" i="11" a="1"/>
  <c r="AO17" i="11" s="1"/>
  <c r="AO15" i="11" a="1"/>
  <c r="AO15" i="11" s="1"/>
  <c r="AN17" i="11" a="1"/>
  <c r="AN17" i="11" s="1"/>
  <c r="AM19" i="1" a="1"/>
  <c r="AM19" i="1" s="1"/>
  <c r="AM20" i="1" a="1"/>
  <c r="AM20" i="1" s="1"/>
  <c r="AM18" i="7" a="1"/>
  <c r="AM18" i="7" s="1"/>
  <c r="AQ21" i="7" a="1"/>
  <c r="AQ21" i="7" s="1"/>
  <c r="AQ24" i="7" a="1"/>
  <c r="AQ24" i="7" s="1"/>
  <c r="AQ25" i="7" a="1"/>
  <c r="AQ25" i="7" s="1"/>
  <c r="AM15" i="6" a="1"/>
  <c r="AM15" i="6" s="1"/>
  <c r="AN16" i="6" a="1"/>
  <c r="AN16" i="6" s="1"/>
  <c r="AQ18" i="6" a="1"/>
  <c r="AQ18" i="6" s="1"/>
  <c r="AM25" i="6" a="1"/>
  <c r="AM25" i="6" s="1"/>
  <c r="AM15" i="11" a="1"/>
  <c r="AM15" i="11" s="1"/>
  <c r="AM19" i="11" a="1"/>
  <c r="AM19" i="11" s="1"/>
  <c r="AO14" i="7" a="1"/>
  <c r="AO14" i="7" s="1"/>
  <c r="AP17" i="7" a="1"/>
  <c r="AP17" i="7" s="1"/>
  <c r="AO18" i="7" a="1"/>
  <c r="AO18" i="7" s="1"/>
  <c r="AP21" i="7" a="1"/>
  <c r="AP21" i="7" s="1"/>
  <c r="AO23" i="7" a="1"/>
  <c r="AO23" i="7" s="1"/>
  <c r="AP23" i="6" a="1"/>
  <c r="AP23" i="6" s="1"/>
  <c r="AP24" i="6" a="1"/>
  <c r="AP24" i="6" s="1"/>
  <c r="AW25" i="6" a="1"/>
  <c r="AW25" i="6" s="1"/>
  <c r="AW21" i="6" a="1"/>
  <c r="AW21" i="6" s="1"/>
  <c r="AW24" i="6" a="1"/>
  <c r="AW24" i="6" s="1"/>
  <c r="AW20" i="6" a="1"/>
  <c r="AW20" i="6" s="1"/>
  <c r="AW16" i="6" a="1"/>
  <c r="AW16" i="6" s="1"/>
  <c r="AW23" i="6" a="1"/>
  <c r="AW23" i="6" s="1"/>
  <c r="AW14" i="6" a="1"/>
  <c r="AW14" i="6" s="1"/>
  <c r="AX16" i="11" a="1"/>
  <c r="AX16" i="11" s="1"/>
  <c r="AT18" i="11" a="1"/>
  <c r="AT18" i="11" s="1"/>
  <c r="AV19" i="11" a="1"/>
  <c r="AV19" i="11" s="1"/>
  <c r="AV24" i="11" a="1"/>
  <c r="AV24" i="11" s="1"/>
  <c r="AX25" i="11" a="1"/>
  <c r="AX25" i="11" s="1"/>
  <c r="AP22" i="7" a="1"/>
  <c r="AP22" i="7" s="1"/>
  <c r="AP14" i="6" a="1"/>
  <c r="AP14" i="6" s="1"/>
  <c r="AX24" i="6" a="1"/>
  <c r="AX24" i="6" s="1"/>
  <c r="AX23" i="6" a="1"/>
  <c r="AX23" i="6" s="1"/>
  <c r="AX19" i="6" a="1"/>
  <c r="AX19" i="6" s="1"/>
  <c r="AX15" i="6" a="1"/>
  <c r="AX15" i="6" s="1"/>
  <c r="AX22" i="6" a="1"/>
  <c r="AX22" i="6" s="1"/>
  <c r="AX25" i="6" a="1"/>
  <c r="AX25" i="6" s="1"/>
  <c r="AV14" i="11" a="1"/>
  <c r="AV14" i="11" s="1"/>
  <c r="AT17" i="11" a="1"/>
  <c r="AT17" i="11" s="1"/>
  <c r="AX20" i="11" a="1"/>
  <c r="AX20" i="11" s="1"/>
  <c r="AT22" i="11" a="1"/>
  <c r="AT22" i="11" s="1"/>
  <c r="AV23" i="11" a="1"/>
  <c r="AV23" i="11" s="1"/>
  <c r="AX15" i="11" a="1"/>
  <c r="AX15" i="11" s="1"/>
  <c r="AX24" i="11" a="1"/>
  <c r="AX24" i="11" s="1"/>
  <c r="AX19" i="11" a="1"/>
  <c r="AX19" i="11" s="1"/>
  <c r="AV22" i="11" a="1"/>
  <c r="AV22" i="11" s="1"/>
  <c r="AT25" i="11" a="1"/>
  <c r="AT25" i="11" s="1"/>
  <c r="AX23" i="11" a="1"/>
  <c r="AX23" i="11" s="1"/>
  <c r="AX18" i="11" a="1"/>
  <c r="AX18" i="11" s="1"/>
  <c r="AV21" i="11" a="1"/>
  <c r="AV21" i="11" s="1"/>
  <c r="AT24" i="11" a="1"/>
  <c r="AT24" i="11" s="1"/>
  <c r="AU14" i="1" a="1"/>
  <c r="AU14" i="1" s="1"/>
  <c r="AT15" i="1" a="1"/>
  <c r="AT15" i="1" s="1"/>
  <c r="AX15" i="1" a="1"/>
  <c r="AX15" i="1" s="1"/>
  <c r="AW16" i="1" a="1"/>
  <c r="AW16" i="1" s="1"/>
  <c r="AU18" i="1" a="1"/>
  <c r="AU18" i="1" s="1"/>
  <c r="AT19" i="1" a="1"/>
  <c r="AT19" i="1" s="1"/>
  <c r="AX19" i="1" a="1"/>
  <c r="AX19" i="1" s="1"/>
  <c r="AW20" i="1" a="1"/>
  <c r="AW20" i="1" s="1"/>
  <c r="AU22" i="1" a="1"/>
  <c r="AU22" i="1" s="1"/>
  <c r="AT23" i="1" a="1"/>
  <c r="AT23" i="1" s="1"/>
  <c r="AX23" i="1" a="1"/>
  <c r="AX23" i="1" s="1"/>
  <c r="AW24" i="1" a="1"/>
  <c r="AW24" i="1" s="1"/>
  <c r="AV25" i="1" a="1"/>
  <c r="AV25" i="1" s="1"/>
  <c r="AV14" i="7" a="1"/>
  <c r="AV14" i="7" s="1"/>
  <c r="AX16" i="7" a="1"/>
  <c r="AX16" i="7" s="1"/>
  <c r="AV18" i="7" a="1"/>
  <c r="AV18" i="7" s="1"/>
  <c r="AX20" i="7" a="1"/>
  <c r="AX20" i="7" s="1"/>
  <c r="AV22" i="7" a="1"/>
  <c r="AV22" i="7" s="1"/>
  <c r="AX24" i="7" a="1"/>
  <c r="AX24" i="7" s="1"/>
  <c r="AT15" i="6" a="1"/>
  <c r="AT15" i="6" s="1"/>
  <c r="AT19" i="6" a="1"/>
  <c r="AT19" i="6" s="1"/>
  <c r="AV14" i="1" a="1"/>
  <c r="AV14" i="1" s="1"/>
  <c r="AU15" i="1" a="1"/>
  <c r="AU15" i="1" s="1"/>
  <c r="AT16" i="1" a="1"/>
  <c r="AT16" i="1" s="1"/>
  <c r="AX16" i="1" a="1"/>
  <c r="AX16" i="1" s="1"/>
  <c r="AW17" i="1" a="1"/>
  <c r="AW17" i="1" s="1"/>
  <c r="AV18" i="1" a="1"/>
  <c r="AV18" i="1" s="1"/>
  <c r="AU19" i="1" a="1"/>
  <c r="AU19" i="1" s="1"/>
  <c r="AT20" i="1" a="1"/>
  <c r="AT20" i="1" s="1"/>
  <c r="AX20" i="1" a="1"/>
  <c r="AX20" i="1" s="1"/>
  <c r="AW21" i="1" a="1"/>
  <c r="AW21" i="1" s="1"/>
  <c r="AV22" i="1" a="1"/>
  <c r="AV22" i="1" s="1"/>
  <c r="AU23" i="1" a="1"/>
  <c r="AU23" i="1" s="1"/>
  <c r="AT24" i="1" a="1"/>
  <c r="AT24" i="1" s="1"/>
  <c r="AX24" i="1" a="1"/>
  <c r="AX24" i="1" s="1"/>
  <c r="AW25" i="1" a="1"/>
  <c r="AW25" i="1" s="1"/>
  <c r="AV10" i="7" a="1"/>
  <c r="AV10" i="7" s="1"/>
  <c r="AV15" i="7" a="1"/>
  <c r="AV15" i="7" s="1"/>
  <c r="AX17" i="7" a="1"/>
  <c r="AX17" i="7" s="1"/>
  <c r="AV19" i="7" a="1"/>
  <c r="AV19" i="7" s="1"/>
  <c r="AX21" i="7" a="1"/>
  <c r="AX21" i="7" s="1"/>
  <c r="AV23" i="7" a="1"/>
  <c r="AV23" i="7" s="1"/>
  <c r="AX25" i="7" a="1"/>
  <c r="AX25" i="7" s="1"/>
  <c r="AW14" i="1" a="1"/>
  <c r="AW14" i="1" s="1"/>
  <c r="AU16" i="1" a="1"/>
  <c r="AU16" i="1" s="1"/>
  <c r="AT17" i="1" a="1"/>
  <c r="AT17" i="1" s="1"/>
  <c r="AX17" i="1" a="1"/>
  <c r="AX17" i="1" s="1"/>
  <c r="AW18" i="1" a="1"/>
  <c r="AW18" i="1" s="1"/>
  <c r="AU20" i="1" a="1"/>
  <c r="AU20" i="1" s="1"/>
  <c r="AT21" i="1" a="1"/>
  <c r="AT21" i="1" s="1"/>
  <c r="AX21" i="1" a="1"/>
  <c r="AX21" i="1" s="1"/>
  <c r="AX14" i="7" a="1"/>
  <c r="AX14" i="7" s="1"/>
  <c r="AV16" i="7" a="1"/>
  <c r="AV16" i="7" s="1"/>
  <c r="AX18" i="7" a="1"/>
  <c r="AX18" i="7" s="1"/>
  <c r="AV20" i="7" a="1"/>
  <c r="AV20" i="7" s="1"/>
  <c r="BD5" i="13"/>
  <c r="BD10" i="13" s="1" a="1"/>
  <c r="BD10" i="13" s="1"/>
  <c r="BC5" i="13"/>
  <c r="BC10" i="13" s="1" a="1"/>
  <c r="BC10" i="13" s="1"/>
  <c r="BB5" i="13"/>
  <c r="BB13" i="13" s="1" a="1"/>
  <c r="BB13" i="13" s="1"/>
  <c r="BA5" i="13"/>
  <c r="AZ5" i="13"/>
  <c r="AZ10" i="13" s="1" a="1"/>
  <c r="AZ10" i="13" s="1"/>
  <c r="AW5" i="13"/>
  <c r="AW14" i="13" s="1" a="1"/>
  <c r="AW14" i="13" s="1"/>
  <c r="AV5" i="13"/>
  <c r="AV14" i="13" s="1" a="1"/>
  <c r="AV14" i="13" s="1"/>
  <c r="AU5" i="13"/>
  <c r="AU7" i="13" s="1" a="1"/>
  <c r="AU7" i="13" s="1"/>
  <c r="AT5" i="13"/>
  <c r="AT13" i="13" s="1" a="1"/>
  <c r="AT13" i="13" s="1"/>
  <c r="AS5" i="13"/>
  <c r="AS6" i="13" s="1"/>
  <c r="AS3" i="13"/>
  <c r="AP5" i="13"/>
  <c r="AO5" i="13"/>
  <c r="AO13" i="13" s="1" a="1"/>
  <c r="AO13" i="13" s="1"/>
  <c r="AN5" i="13"/>
  <c r="AN10" i="13" s="1" a="1"/>
  <c r="AN10" i="13" s="1"/>
  <c r="AM5" i="13"/>
  <c r="AM9" i="13" s="1" a="1"/>
  <c r="AM9" i="13" s="1"/>
  <c r="AL5" i="13"/>
  <c r="AL13" i="13" s="1" a="1"/>
  <c r="AL13" i="13" s="1"/>
  <c r="AL3" i="13"/>
  <c r="AI5" i="13"/>
  <c r="AI12" i="13" s="1" a="1"/>
  <c r="AI12" i="13" s="1"/>
  <c r="AH5" i="13"/>
  <c r="AH9" i="13" s="1" a="1"/>
  <c r="AH9" i="13" s="1"/>
  <c r="AG5" i="13"/>
  <c r="AG6" i="13" s="1" a="1"/>
  <c r="AG6" i="13" s="1"/>
  <c r="AF5" i="13"/>
  <c r="AF12" i="13" s="1" a="1"/>
  <c r="AF12" i="13" s="1"/>
  <c r="AE5" i="13"/>
  <c r="AE7" i="13" s="1" a="1"/>
  <c r="AE7" i="13" s="1"/>
  <c r="AE3" i="13"/>
  <c r="AB5" i="13"/>
  <c r="AA5" i="13"/>
  <c r="AA10" i="13" s="1" a="1"/>
  <c r="AA10" i="13" s="1"/>
  <c r="Z5" i="13"/>
  <c r="Z8" i="13" s="1" a="1"/>
  <c r="Z8" i="13" s="1"/>
  <c r="Y5" i="13"/>
  <c r="Y6" i="13" s="1" a="1"/>
  <c r="Y6" i="13" s="1"/>
  <c r="X5" i="13"/>
  <c r="X6" i="13" s="1" a="1"/>
  <c r="X6" i="13" s="1"/>
  <c r="X3" i="13"/>
  <c r="T5" i="13"/>
  <c r="T7" i="13" s="1" a="1"/>
  <c r="T7" i="13" s="1"/>
  <c r="S5" i="13"/>
  <c r="S8" i="13" s="1" a="1"/>
  <c r="S8" i="13" s="1"/>
  <c r="R5" i="13"/>
  <c r="R13" i="13" s="1" a="1"/>
  <c r="R13" i="13" s="1"/>
  <c r="Q5" i="13"/>
  <c r="Q14" i="13" s="1" a="1"/>
  <c r="Q14" i="13" s="1"/>
  <c r="P5" i="13"/>
  <c r="P9" i="13" s="1" a="1"/>
  <c r="P9" i="13" s="1"/>
  <c r="P3" i="13"/>
  <c r="AU9" i="7" l="1"/>
  <c r="BE29" i="7"/>
  <c r="BA28" i="7"/>
  <c r="BA29" i="7"/>
  <c r="BB29" i="7"/>
  <c r="BC29" i="7"/>
  <c r="BD29" i="7"/>
  <c r="N28" i="7"/>
  <c r="K29" i="1"/>
  <c r="K29" i="11"/>
  <c r="R12" i="13" a="1"/>
  <c r="R12" i="13" s="1"/>
  <c r="L29" i="6"/>
  <c r="K29" i="7"/>
  <c r="K28" i="11"/>
  <c r="J28" i="6"/>
  <c r="J29" i="6"/>
  <c r="N29" i="7"/>
  <c r="M29" i="7"/>
  <c r="J28" i="11"/>
  <c r="J29" i="11"/>
  <c r="J28" i="1"/>
  <c r="J29" i="1"/>
  <c r="M29" i="11"/>
  <c r="J28" i="7"/>
  <c r="J29" i="7"/>
  <c r="AA6" i="13" a="1"/>
  <c r="AA6" i="13" s="1"/>
  <c r="AA7" i="13" a="1"/>
  <c r="AA7" i="13" s="1"/>
  <c r="AA9" i="13" a="1"/>
  <c r="AA9" i="13" s="1"/>
  <c r="AA14" i="13" a="1"/>
  <c r="AA14" i="13" s="1"/>
  <c r="AS14" i="13" a="1"/>
  <c r="AS14" i="13" s="1"/>
  <c r="AT6" i="13" a="1"/>
  <c r="AT6" i="13" s="1"/>
  <c r="K28" i="1"/>
  <c r="BC12" i="13" a="1"/>
  <c r="BC12" i="13" s="1"/>
  <c r="Q7" i="13" a="1"/>
  <c r="Q7" i="13" s="1"/>
  <c r="AM10" i="13" a="1"/>
  <c r="AM10" i="13" s="1"/>
  <c r="AG9" i="7"/>
  <c r="Q8" i="13" a="1"/>
  <c r="Q8" i="13" s="1"/>
  <c r="AV10" i="13" a="1"/>
  <c r="AV10" i="13" s="1"/>
  <c r="AO10" i="13" a="1"/>
  <c r="AO10" i="13" s="1"/>
  <c r="AV12" i="13" a="1"/>
  <c r="AV12" i="13" s="1"/>
  <c r="S12" i="13" a="1"/>
  <c r="S12" i="13" s="1"/>
  <c r="AO12" i="13" a="1"/>
  <c r="AO12" i="13" s="1"/>
  <c r="AA12" i="13" a="1"/>
  <c r="AA12" i="13" s="1"/>
  <c r="AL6" i="13" a="1"/>
  <c r="AL6" i="13" s="1"/>
  <c r="AO14" i="13" a="1"/>
  <c r="AO14" i="13" s="1"/>
  <c r="AV6" i="13" a="1"/>
  <c r="AV6" i="13" s="1"/>
  <c r="AV13" i="13" a="1"/>
  <c r="AV13" i="13" s="1"/>
  <c r="AA13" i="13" a="1"/>
  <c r="AA13" i="13" s="1"/>
  <c r="AF8" i="13" a="1"/>
  <c r="AF8" i="13" s="1"/>
  <c r="AM6" i="13" a="1"/>
  <c r="AM6" i="13" s="1"/>
  <c r="AV7" i="13" a="1"/>
  <c r="AV7" i="13" s="1"/>
  <c r="AO6" i="13" a="1"/>
  <c r="AO6" i="13" s="1"/>
  <c r="AO7" i="13" a="1"/>
  <c r="AO7" i="13" s="1"/>
  <c r="AV8" i="13" a="1"/>
  <c r="AV8" i="13" s="1"/>
  <c r="AO9" i="13" a="1"/>
  <c r="AO9" i="13" s="1"/>
  <c r="AV9" i="13" a="1"/>
  <c r="AV9" i="13" s="1"/>
  <c r="Q13" i="13" a="1"/>
  <c r="Q13" i="13" s="1"/>
  <c r="AI8" i="13" a="1"/>
  <c r="AI8" i="13" s="1"/>
  <c r="AM12" i="13" a="1"/>
  <c r="AM12" i="13" s="1"/>
  <c r="AF9" i="13" a="1"/>
  <c r="AF9" i="13" s="1"/>
  <c r="AT14" i="13" a="1"/>
  <c r="AT14" i="13" s="1"/>
  <c r="S13" i="13" a="1"/>
  <c r="S13" i="13" s="1"/>
  <c r="AF10" i="13" a="1"/>
  <c r="AF10" i="13" s="1"/>
  <c r="AM8" i="13" a="1"/>
  <c r="AM8" i="13" s="1"/>
  <c r="Q6" i="13" a="1"/>
  <c r="Q6" i="13" s="1"/>
  <c r="Q10" i="13" a="1"/>
  <c r="Q10" i="13" s="1"/>
  <c r="AE6" i="13" a="1"/>
  <c r="AE6" i="13" s="1"/>
  <c r="AG10" i="13" a="1"/>
  <c r="AG10" i="13" s="1"/>
  <c r="AO8" i="13" a="1"/>
  <c r="AO8" i="13" s="1"/>
  <c r="AM13" i="13" a="1"/>
  <c r="AM13" i="13" s="1"/>
  <c r="AT9" i="13" a="1"/>
  <c r="AT9" i="13" s="1"/>
  <c r="S9" i="13" a="1"/>
  <c r="S9" i="13" s="1"/>
  <c r="R6" i="13" a="1"/>
  <c r="R6" i="13" s="1"/>
  <c r="R10" i="13" a="1"/>
  <c r="R10" i="13" s="1"/>
  <c r="AF6" i="13" a="1"/>
  <c r="AF6" i="13" s="1"/>
  <c r="AE13" i="13" a="1"/>
  <c r="AE13" i="13" s="1"/>
  <c r="AL9" i="13" a="1"/>
  <c r="AL9" i="13" s="1"/>
  <c r="Q9" i="13" a="1"/>
  <c r="Q9" i="13" s="1"/>
  <c r="S6" i="13" a="1"/>
  <c r="S6" i="13" s="1"/>
  <c r="Q12" i="13" a="1"/>
  <c r="Q12" i="13" s="1"/>
  <c r="Z6" i="13" a="1"/>
  <c r="Z6" i="13" s="1"/>
  <c r="AF13" i="13" a="1"/>
  <c r="AF13" i="13" s="1"/>
  <c r="AM14" i="13" a="1"/>
  <c r="AM14" i="13" s="1"/>
  <c r="AE8" i="13" a="1"/>
  <c r="AE8" i="13" s="1"/>
  <c r="AF14" i="13" a="1"/>
  <c r="AF14" i="13" s="1"/>
  <c r="M27" i="6"/>
  <c r="M29" i="6" s="1"/>
  <c r="M28" i="6"/>
  <c r="L28" i="7"/>
  <c r="L27" i="7"/>
  <c r="L29" i="7" s="1"/>
  <c r="M28" i="7"/>
  <c r="N27" i="11"/>
  <c r="N29" i="11" s="1"/>
  <c r="N28" i="11"/>
  <c r="L28" i="1"/>
  <c r="L27" i="1"/>
  <c r="L29" i="1" s="1"/>
  <c r="K27" i="6"/>
  <c r="K29" i="6" s="1"/>
  <c r="K28" i="6"/>
  <c r="L28" i="11"/>
  <c r="L27" i="11"/>
  <c r="L29" i="11" s="1"/>
  <c r="M28" i="11"/>
  <c r="N28" i="1"/>
  <c r="N27" i="1"/>
  <c r="N29" i="1" s="1"/>
  <c r="M27" i="1"/>
  <c r="M29" i="1" s="1"/>
  <c r="M28" i="1"/>
  <c r="K28" i="7"/>
  <c r="L28" i="6"/>
  <c r="N28" i="6"/>
  <c r="N27" i="6"/>
  <c r="N29" i="6" s="1"/>
  <c r="BC6" i="13" a="1"/>
  <c r="BC6" i="13" s="1"/>
  <c r="BC13" i="13" a="1"/>
  <c r="BC13" i="13" s="1"/>
  <c r="P7" i="13" a="1"/>
  <c r="P7" i="13" s="1"/>
  <c r="AT7" i="13" a="1"/>
  <c r="AT7" i="13" s="1"/>
  <c r="AT10" i="13" a="1"/>
  <c r="AT10" i="13" s="1"/>
  <c r="BC7" i="13" a="1"/>
  <c r="BC7" i="13" s="1"/>
  <c r="BC14" i="13" a="1"/>
  <c r="BC14" i="13" s="1"/>
  <c r="BC8" i="13" a="1"/>
  <c r="BC8" i="13" s="1"/>
  <c r="S7" i="13" a="1"/>
  <c r="S7" i="13" s="1"/>
  <c r="S10" i="13" a="1"/>
  <c r="S10" i="13" s="1"/>
  <c r="R14" i="13" a="1"/>
  <c r="R14" i="13" s="1"/>
  <c r="AA8" i="13" a="1"/>
  <c r="AA8" i="13" s="1"/>
  <c r="AF7" i="13" a="1"/>
  <c r="AF7" i="13" s="1"/>
  <c r="AM7" i="13" a="1"/>
  <c r="AM7" i="13" s="1"/>
  <c r="AT8" i="13" a="1"/>
  <c r="AT8" i="13" s="1"/>
  <c r="AT12" i="13" a="1"/>
  <c r="AT12" i="13" s="1"/>
  <c r="AI13" i="13" a="1"/>
  <c r="AI13" i="13" s="1"/>
  <c r="BC9" i="13" a="1"/>
  <c r="BC9" i="13" s="1"/>
  <c r="S14" i="13" a="1"/>
  <c r="S14" i="13" s="1"/>
  <c r="AN7" i="13" a="1"/>
  <c r="AN7" i="13" s="1"/>
  <c r="P14" i="13" a="1"/>
  <c r="P14" i="13" s="1"/>
  <c r="P8" i="13" a="1"/>
  <c r="P8" i="13" s="1"/>
  <c r="T12" i="13" a="1"/>
  <c r="T12" i="13" s="1"/>
  <c r="Z13" i="13" a="1"/>
  <c r="Z13" i="13" s="1"/>
  <c r="Z12" i="13" a="1"/>
  <c r="Z12" i="13" s="1"/>
  <c r="Z9" i="13" a="1"/>
  <c r="Z9" i="13" s="1"/>
  <c r="T6" i="13" a="1"/>
  <c r="T6" i="13" s="1"/>
  <c r="R9" i="13" a="1"/>
  <c r="R9" i="13" s="1"/>
  <c r="P13" i="13" a="1"/>
  <c r="P13" i="13" s="1"/>
  <c r="X7" i="13" a="1"/>
  <c r="X7" i="13" s="1"/>
  <c r="Y8" i="13" a="1"/>
  <c r="Y8" i="13" s="1"/>
  <c r="AB10" i="13" a="1"/>
  <c r="AB10" i="13" s="1"/>
  <c r="AB14" i="13" a="1"/>
  <c r="AB14" i="13" s="1"/>
  <c r="AB9" i="13" a="1"/>
  <c r="AB9" i="13" s="1"/>
  <c r="AB13" i="13" a="1"/>
  <c r="AB13" i="13" s="1"/>
  <c r="AB12" i="13" a="1"/>
  <c r="AB12" i="13" s="1"/>
  <c r="R8" i="13" a="1"/>
  <c r="R8" i="13" s="1"/>
  <c r="T9" i="13" a="1"/>
  <c r="T9" i="13" s="1"/>
  <c r="P12" i="13" a="1"/>
  <c r="P12" i="13" s="1"/>
  <c r="Y7" i="13" a="1"/>
  <c r="Y7" i="13" s="1"/>
  <c r="Y10" i="13" a="1"/>
  <c r="Y10" i="13" s="1"/>
  <c r="P6" i="13" a="1"/>
  <c r="P6" i="13" s="1"/>
  <c r="R7" i="13" a="1"/>
  <c r="R7" i="13" s="1"/>
  <c r="T14" i="13" a="1"/>
  <c r="T14" i="13" s="1"/>
  <c r="Z7" i="13" a="1"/>
  <c r="Z7" i="13" s="1"/>
  <c r="AG14" i="13" a="1"/>
  <c r="AG14" i="13" s="1"/>
  <c r="AG9" i="13" a="1"/>
  <c r="AG9" i="13" s="1"/>
  <c r="AG13" i="13" a="1"/>
  <c r="AG13" i="13" s="1"/>
  <c r="AG8" i="13" a="1"/>
  <c r="AG8" i="13" s="1"/>
  <c r="AG12" i="13" a="1"/>
  <c r="AG12" i="13" s="1"/>
  <c r="AG7" i="13" a="1"/>
  <c r="AG7" i="13" s="1"/>
  <c r="T8" i="13" a="1"/>
  <c r="T8" i="13" s="1"/>
  <c r="P10" i="13" a="1"/>
  <c r="P10" i="13" s="1"/>
  <c r="AB8" i="13" a="1"/>
  <c r="AB8" i="13" s="1"/>
  <c r="Z10" i="13" a="1"/>
  <c r="Z10" i="13" s="1"/>
  <c r="AH8" i="13" a="1"/>
  <c r="AH8" i="13" s="1"/>
  <c r="AH13" i="13" a="1"/>
  <c r="AH13" i="13" s="1"/>
  <c r="AH12" i="13" a="1"/>
  <c r="AH12" i="13" s="1"/>
  <c r="AH7" i="13" a="1"/>
  <c r="AH7" i="13" s="1"/>
  <c r="AH10" i="13" a="1"/>
  <c r="AH10" i="13" s="1"/>
  <c r="AH6" i="13" a="1"/>
  <c r="AH6" i="13" s="1"/>
  <c r="T13" i="13" a="1"/>
  <c r="T13" i="13" s="1"/>
  <c r="X10" i="13" a="1"/>
  <c r="X10" i="13" s="1"/>
  <c r="X14" i="13" a="1"/>
  <c r="X14" i="13" s="1"/>
  <c r="X13" i="13" a="1"/>
  <c r="X13" i="13" s="1"/>
  <c r="AB7" i="13" a="1"/>
  <c r="AB7" i="13" s="1"/>
  <c r="X9" i="13" a="1"/>
  <c r="X9" i="13" s="1"/>
  <c r="Z14" i="13" a="1"/>
  <c r="Z14" i="13" s="1"/>
  <c r="Y14" i="13" a="1"/>
  <c r="Y14" i="13" s="1"/>
  <c r="Y13" i="13" a="1"/>
  <c r="Y13" i="13" s="1"/>
  <c r="Y12" i="13" a="1"/>
  <c r="Y12" i="13" s="1"/>
  <c r="Y9" i="13" a="1"/>
  <c r="Y9" i="13" s="1"/>
  <c r="X12" i="13" a="1"/>
  <c r="X12" i="13" s="1"/>
  <c r="AP13" i="13" a="1"/>
  <c r="AP13" i="13" s="1"/>
  <c r="AP8" i="13" a="1"/>
  <c r="AP8" i="13" s="1"/>
  <c r="AP12" i="13" a="1"/>
  <c r="AP12" i="13" s="1"/>
  <c r="AP7" i="13" a="1"/>
  <c r="AP7" i="13" s="1"/>
  <c r="AP10" i="13" a="1"/>
  <c r="AP10" i="13" s="1"/>
  <c r="AP6" i="13" a="1"/>
  <c r="AP6" i="13" s="1"/>
  <c r="AP14" i="13" a="1"/>
  <c r="AP14" i="13" s="1"/>
  <c r="AP9" i="13" a="1"/>
  <c r="AP9" i="13" s="1"/>
  <c r="T10" i="13" a="1"/>
  <c r="T10" i="13" s="1"/>
  <c r="AB6" i="13" a="1"/>
  <c r="AB6" i="13" s="1"/>
  <c r="X8" i="13" a="1"/>
  <c r="X8" i="13" s="1"/>
  <c r="AH14" i="13" a="1"/>
  <c r="AH14" i="13" s="1"/>
  <c r="BA14" i="13" a="1"/>
  <c r="BA14" i="13" s="1"/>
  <c r="BA9" i="13" a="1"/>
  <c r="BA9" i="13" s="1"/>
  <c r="BA13" i="13" a="1"/>
  <c r="BA13" i="13" s="1"/>
  <c r="BA8" i="13" a="1"/>
  <c r="BA8" i="13" s="1"/>
  <c r="BA12" i="13" a="1"/>
  <c r="BA12" i="13" s="1"/>
  <c r="BA7" i="13" a="1"/>
  <c r="BA7" i="13" s="1"/>
  <c r="BA10" i="13" a="1"/>
  <c r="BA10" i="13" s="1"/>
  <c r="BA6" i="13" a="1"/>
  <c r="BA6" i="13" s="1"/>
  <c r="AN12" i="13" a="1"/>
  <c r="AN12" i="13" s="1"/>
  <c r="AL14" i="13" a="1"/>
  <c r="AL14" i="13" s="1"/>
  <c r="AW6" i="13" a="1"/>
  <c r="AW6" i="13" s="1"/>
  <c r="AU8" i="13" a="1"/>
  <c r="AU8" i="13" s="1"/>
  <c r="AS10" i="13" a="1"/>
  <c r="AS10" i="13" s="1"/>
  <c r="AW10" i="13" a="1"/>
  <c r="AW10" i="13" s="1"/>
  <c r="AU13" i="13" a="1"/>
  <c r="AU13" i="13" s="1"/>
  <c r="AZ7" i="13" a="1"/>
  <c r="AZ7" i="13" s="1"/>
  <c r="BD7" i="13" a="1"/>
  <c r="BD7" i="13" s="1"/>
  <c r="BB9" i="13" a="1"/>
  <c r="BB9" i="13" s="1"/>
  <c r="AZ12" i="13" a="1"/>
  <c r="AZ12" i="13" s="1"/>
  <c r="BD12" i="13" a="1"/>
  <c r="BD12" i="13" s="1"/>
  <c r="BB14" i="13" a="1"/>
  <c r="BB14" i="13" s="1"/>
  <c r="AE9" i="13" a="1"/>
  <c r="AE9" i="13" s="1"/>
  <c r="AI9" i="13" a="1"/>
  <c r="AI9" i="13" s="1"/>
  <c r="AE14" i="13" a="1"/>
  <c r="AE14" i="13" s="1"/>
  <c r="AL10" i="13" a="1"/>
  <c r="AL10" i="13" s="1"/>
  <c r="AS7" i="13" a="1"/>
  <c r="AS7" i="13" s="1"/>
  <c r="AW7" i="13" a="1"/>
  <c r="AW7" i="13" s="1"/>
  <c r="AU9" i="13" a="1"/>
  <c r="AU9" i="13" s="1"/>
  <c r="AS12" i="13" a="1"/>
  <c r="AS12" i="13" s="1"/>
  <c r="AW12" i="13" a="1"/>
  <c r="AW12" i="13" s="1"/>
  <c r="AU14" i="13" a="1"/>
  <c r="AU14" i="13" s="1"/>
  <c r="BB6" i="13" a="1"/>
  <c r="BB6" i="13" s="1"/>
  <c r="AZ8" i="13" a="1"/>
  <c r="AZ8" i="13" s="1"/>
  <c r="BD8" i="13" a="1"/>
  <c r="BD8" i="13" s="1"/>
  <c r="BB10" i="13" a="1"/>
  <c r="BB10" i="13" s="1"/>
  <c r="AZ13" i="13" a="1"/>
  <c r="AZ13" i="13" s="1"/>
  <c r="BD13" i="13" a="1"/>
  <c r="BD13" i="13" s="1"/>
  <c r="AI14" i="13" a="1"/>
  <c r="AI14" i="13" s="1"/>
  <c r="AN8" i="13" a="1"/>
  <c r="AN8" i="13" s="1"/>
  <c r="AN13" i="13" a="1"/>
  <c r="AN13" i="13" s="1"/>
  <c r="AI6" i="13" a="1"/>
  <c r="AI6" i="13" s="1"/>
  <c r="AE10" i="13" a="1"/>
  <c r="AE10" i="13" s="1"/>
  <c r="AI10" i="13" a="1"/>
  <c r="AI10" i="13" s="1"/>
  <c r="AL7" i="13" a="1"/>
  <c r="AL7" i="13" s="1"/>
  <c r="AL12" i="13" a="1"/>
  <c r="AL12" i="13" s="1"/>
  <c r="AN14" i="13" a="1"/>
  <c r="AN14" i="13" s="1"/>
  <c r="AU6" i="13" a="1"/>
  <c r="AU6" i="13" s="1"/>
  <c r="AS8" i="13" a="1"/>
  <c r="AS8" i="13" s="1"/>
  <c r="AW8" i="13" a="1"/>
  <c r="AW8" i="13" s="1"/>
  <c r="AU10" i="13" a="1"/>
  <c r="AU10" i="13" s="1"/>
  <c r="AS13" i="13" a="1"/>
  <c r="AS13" i="13" s="1"/>
  <c r="AW13" i="13" a="1"/>
  <c r="AW13" i="13" s="1"/>
  <c r="BB7" i="13" a="1"/>
  <c r="BB7" i="13" s="1"/>
  <c r="AZ9" i="13" a="1"/>
  <c r="AZ9" i="13" s="1"/>
  <c r="BD9" i="13" a="1"/>
  <c r="BD9" i="13" s="1"/>
  <c r="BB12" i="13" a="1"/>
  <c r="BB12" i="13" s="1"/>
  <c r="AZ14" i="13" a="1"/>
  <c r="AZ14" i="13" s="1"/>
  <c r="BD14" i="13" a="1"/>
  <c r="BD14" i="13" s="1"/>
  <c r="AN9" i="13" a="1"/>
  <c r="AN9" i="13" s="1"/>
  <c r="AE12" i="13" a="1"/>
  <c r="AE12" i="13" s="1"/>
  <c r="AL8" i="13" a="1"/>
  <c r="AL8" i="13" s="1"/>
  <c r="AS9" i="13" a="1"/>
  <c r="AS9" i="13" s="1"/>
  <c r="AW9" i="13" a="1"/>
  <c r="AW9" i="13" s="1"/>
  <c r="AU12" i="13" a="1"/>
  <c r="AU12" i="13" s="1"/>
  <c r="AZ6" i="13" a="1"/>
  <c r="AZ6" i="13" s="1"/>
  <c r="BD6" i="13" a="1"/>
  <c r="BD6" i="13" s="1"/>
  <c r="BB8" i="13" a="1"/>
  <c r="BB8" i="13" s="1"/>
  <c r="AI7" i="13" a="1"/>
  <c r="AI7" i="13" s="1"/>
  <c r="AN6" i="13" a="1"/>
  <c r="AN6" i="13" s="1"/>
  <c r="AM9" i="7"/>
  <c r="AN9" i="7" s="1"/>
  <c r="AM9" i="6"/>
  <c r="AN9" i="6" s="1"/>
  <c r="R9" i="7"/>
  <c r="S9" i="7" s="1"/>
  <c r="AF9" i="6"/>
  <c r="R9" i="6"/>
  <c r="S9" i="6" s="1"/>
  <c r="AT9" i="6"/>
  <c r="AU9" i="6" l="1"/>
  <c r="BA29" i="6"/>
  <c r="BA28" i="6"/>
  <c r="BC29" i="6"/>
  <c r="BB29" i="6"/>
  <c r="BD29" i="6"/>
  <c r="BE29" i="6"/>
  <c r="AG9" i="6"/>
  <c r="AS7" i="11"/>
  <c r="AS7" i="6"/>
  <c r="AS7" i="7"/>
  <c r="AS7" i="1"/>
  <c r="AL7" i="11"/>
  <c r="AL7" i="6"/>
  <c r="AL7" i="7"/>
  <c r="AL7" i="1"/>
  <c r="AE7" i="11"/>
  <c r="AE7" i="6"/>
  <c r="AE7" i="7"/>
  <c r="AE7" i="1"/>
  <c r="X7" i="11"/>
  <c r="X7" i="6"/>
  <c r="X7" i="7"/>
  <c r="X7" i="1"/>
  <c r="Q7" i="11"/>
  <c r="Q7" i="6"/>
  <c r="Q7" i="7"/>
  <c r="Q7" i="1"/>
  <c r="I7" i="11"/>
  <c r="I7" i="6"/>
  <c r="I7" i="7"/>
  <c r="I7" i="1"/>
  <c r="B7" i="11"/>
  <c r="B7" i="6"/>
  <c r="B7" i="7"/>
  <c r="B7" i="1"/>
  <c r="F5" i="13" l="1"/>
  <c r="C32" i="12" s="1"/>
  <c r="E5" i="13" l="1"/>
  <c r="C31" i="12" s="1"/>
  <c r="C5" i="13"/>
  <c r="C29" i="12" s="1"/>
  <c r="B5" i="13"/>
  <c r="C28" i="12" s="1"/>
  <c r="A3" i="13"/>
  <c r="D5" i="13"/>
  <c r="C30" i="12" s="1"/>
  <c r="S26" i="1" l="1"/>
  <c r="S27" i="1" s="1"/>
  <c r="AU26" i="6"/>
  <c r="AU27" i="6" s="1"/>
  <c r="AU29" i="6" s="1"/>
  <c r="AV26" i="11"/>
  <c r="AV27" i="11" s="1"/>
  <c r="AG26" i="11"/>
  <c r="AG27" i="11" s="1"/>
  <c r="AP26" i="6"/>
  <c r="AP27" i="6" s="1"/>
  <c r="AP29" i="6" s="1"/>
  <c r="AJ26" i="6"/>
  <c r="AJ27" i="6" s="1"/>
  <c r="AJ29" i="6" s="1"/>
  <c r="AV26" i="7"/>
  <c r="AX26" i="11"/>
  <c r="U26" i="7"/>
  <c r="AO26" i="11"/>
  <c r="R9" i="11"/>
  <c r="S9" i="11" s="1"/>
  <c r="R26" i="11"/>
  <c r="R27" i="11" s="1"/>
  <c r="AW26" i="7"/>
  <c r="V26" i="6"/>
  <c r="AF9" i="1"/>
  <c r="AF26" i="1"/>
  <c r="AF27" i="1" s="1"/>
  <c r="AF26" i="7"/>
  <c r="AF27" i="7" s="1"/>
  <c r="AO26" i="6"/>
  <c r="AN26" i="7"/>
  <c r="AW26" i="6"/>
  <c r="AM9" i="11"/>
  <c r="AN9" i="11" s="1"/>
  <c r="AM26" i="11"/>
  <c r="AM27" i="11" s="1"/>
  <c r="U26" i="11"/>
  <c r="AI26" i="6"/>
  <c r="AH26" i="1"/>
  <c r="T26" i="11"/>
  <c r="AN26" i="1"/>
  <c r="U26" i="6"/>
  <c r="U26" i="1"/>
  <c r="AT26" i="7"/>
  <c r="AT27" i="7" s="1"/>
  <c r="AV26" i="6"/>
  <c r="AW26" i="11"/>
  <c r="T26" i="6"/>
  <c r="T26" i="1"/>
  <c r="R26" i="6"/>
  <c r="R27" i="6" s="1"/>
  <c r="AU26" i="7"/>
  <c r="AH26" i="6"/>
  <c r="AP26" i="7"/>
  <c r="AO26" i="7"/>
  <c r="AN26" i="11"/>
  <c r="AH26" i="11"/>
  <c r="AM26" i="7"/>
  <c r="AM27" i="7" s="1"/>
  <c r="AU26" i="1"/>
  <c r="S26" i="6"/>
  <c r="AM9" i="1"/>
  <c r="AN9" i="1" s="1"/>
  <c r="AM26" i="1"/>
  <c r="AM27" i="1" s="1"/>
  <c r="S26" i="7"/>
  <c r="AG26" i="7"/>
  <c r="AN26" i="6"/>
  <c r="AP26" i="1"/>
  <c r="AX26" i="7"/>
  <c r="S26" i="11"/>
  <c r="AJ26" i="7"/>
  <c r="AG26" i="6"/>
  <c r="AF9" i="11"/>
  <c r="AF26" i="11"/>
  <c r="AF27" i="11" s="1"/>
  <c r="AU26" i="11"/>
  <c r="AQ26" i="1"/>
  <c r="AX26" i="6"/>
  <c r="R9" i="1"/>
  <c r="S9" i="1" s="1"/>
  <c r="R26" i="1"/>
  <c r="R27" i="1" s="1"/>
  <c r="AI26" i="7"/>
  <c r="AG26" i="1"/>
  <c r="R26" i="7"/>
  <c r="R27" i="7" s="1"/>
  <c r="AW26" i="1"/>
  <c r="AT9" i="11"/>
  <c r="AT26" i="11"/>
  <c r="AT27" i="11" s="1"/>
  <c r="AI26" i="1"/>
  <c r="AV26" i="1"/>
  <c r="AQ26" i="6"/>
  <c r="AQ26" i="11"/>
  <c r="AF26" i="6"/>
  <c r="AF27" i="6" s="1"/>
  <c r="AI26" i="11"/>
  <c r="AP26" i="11"/>
  <c r="AT9" i="1"/>
  <c r="AT26" i="1"/>
  <c r="AT27" i="1" s="1"/>
  <c r="V26" i="7"/>
  <c r="AX26" i="1"/>
  <c r="T26" i="7"/>
  <c r="V26" i="1"/>
  <c r="AT26" i="6"/>
  <c r="AT27" i="6" s="1"/>
  <c r="AH26" i="7"/>
  <c r="AJ26" i="11"/>
  <c r="AJ26" i="1"/>
  <c r="AM26" i="6"/>
  <c r="AM27" i="6" s="1"/>
  <c r="AQ26" i="7"/>
  <c r="V26" i="11"/>
  <c r="AO26" i="1"/>
  <c r="R28" i="1" l="1"/>
  <c r="AU9" i="11"/>
  <c r="BA28" i="11"/>
  <c r="BA29" i="11"/>
  <c r="BC29" i="11"/>
  <c r="BD29" i="11"/>
  <c r="BB29" i="11"/>
  <c r="BE29" i="11"/>
  <c r="AU9" i="1"/>
  <c r="BA28" i="1"/>
  <c r="BA29" i="1"/>
  <c r="BB29" i="1"/>
  <c r="BE29" i="1"/>
  <c r="BC29" i="1"/>
  <c r="BD29" i="1"/>
  <c r="AJ28" i="6"/>
  <c r="AG29" i="11"/>
  <c r="AT28" i="1"/>
  <c r="R29" i="7"/>
  <c r="R28" i="7"/>
  <c r="R29" i="6"/>
  <c r="R28" i="6"/>
  <c r="R28" i="11"/>
  <c r="R29" i="11"/>
  <c r="S28" i="7"/>
  <c r="AF28" i="11"/>
  <c r="AF29" i="11"/>
  <c r="AF29" i="6"/>
  <c r="AF28" i="6"/>
  <c r="AF29" i="7"/>
  <c r="AF28" i="7"/>
  <c r="AF29" i="1"/>
  <c r="AF28" i="1"/>
  <c r="AM28" i="1"/>
  <c r="AV29" i="11"/>
  <c r="AN28" i="11"/>
  <c r="AT29" i="7"/>
  <c r="AT28" i="7"/>
  <c r="AT28" i="11"/>
  <c r="AT29" i="11"/>
  <c r="AM28" i="6"/>
  <c r="AM29" i="6"/>
  <c r="AT29" i="6"/>
  <c r="AT28" i="6"/>
  <c r="AM29" i="7"/>
  <c r="AM28" i="7"/>
  <c r="AM28" i="11"/>
  <c r="AM29" i="11"/>
  <c r="AG9" i="11"/>
  <c r="AG9" i="1"/>
  <c r="AM29" i="1"/>
  <c r="AT29" i="1"/>
  <c r="S29" i="1"/>
  <c r="R29" i="1"/>
  <c r="AV28" i="11"/>
  <c r="AG28" i="11"/>
  <c r="AN27" i="6"/>
  <c r="AN29" i="6" s="1"/>
  <c r="AN28" i="6"/>
  <c r="AI28" i="6"/>
  <c r="AI27" i="6"/>
  <c r="AI29" i="6" s="1"/>
  <c r="V28" i="11"/>
  <c r="V27" i="11"/>
  <c r="V29" i="11" s="1"/>
  <c r="AQ27" i="1"/>
  <c r="AQ29" i="1" s="1"/>
  <c r="AQ28" i="1"/>
  <c r="AP27" i="7"/>
  <c r="AP29" i="7" s="1"/>
  <c r="AP28" i="7"/>
  <c r="AN27" i="1"/>
  <c r="AN29" i="1" s="1"/>
  <c r="AN28" i="1"/>
  <c r="V28" i="1"/>
  <c r="V27" i="1"/>
  <c r="V29" i="1" s="1"/>
  <c r="AW28" i="1"/>
  <c r="AW27" i="1"/>
  <c r="AW29" i="1" s="1"/>
  <c r="AG27" i="7"/>
  <c r="AG29" i="7" s="1"/>
  <c r="AG28" i="7"/>
  <c r="U28" i="1"/>
  <c r="T27" i="1"/>
  <c r="T29" i="1" s="1"/>
  <c r="T28" i="1"/>
  <c r="AJ28" i="1"/>
  <c r="AJ27" i="1"/>
  <c r="AJ29" i="1" s="1"/>
  <c r="T27" i="7"/>
  <c r="T29" i="7" s="1"/>
  <c r="T28" i="7"/>
  <c r="AP28" i="11"/>
  <c r="AP27" i="11"/>
  <c r="AP29" i="11" s="1"/>
  <c r="AI27" i="7"/>
  <c r="AI29" i="7" s="1"/>
  <c r="AG27" i="6"/>
  <c r="AG29" i="6" s="1"/>
  <c r="AG28" i="6"/>
  <c r="AH28" i="6"/>
  <c r="AH27" i="6"/>
  <c r="AH29" i="6" s="1"/>
  <c r="T28" i="6"/>
  <c r="T27" i="6"/>
  <c r="T29" i="6" s="1"/>
  <c r="U28" i="11"/>
  <c r="U27" i="11"/>
  <c r="U29" i="11" s="1"/>
  <c r="AO28" i="11"/>
  <c r="AO27" i="11"/>
  <c r="AO29" i="11" s="1"/>
  <c r="AQ28" i="7"/>
  <c r="AQ27" i="7"/>
  <c r="AQ29" i="7" s="1"/>
  <c r="AX27" i="1"/>
  <c r="AX29" i="1" s="1"/>
  <c r="AX28" i="1"/>
  <c r="AW28" i="11"/>
  <c r="AW27" i="11"/>
  <c r="AW29" i="11" s="1"/>
  <c r="AU28" i="11"/>
  <c r="AU27" i="11"/>
  <c r="AU29" i="11" s="1"/>
  <c r="S27" i="7"/>
  <c r="S29" i="7" s="1"/>
  <c r="V28" i="6"/>
  <c r="V27" i="6"/>
  <c r="V29" i="6" s="1"/>
  <c r="AX28" i="11"/>
  <c r="AX27" i="11"/>
  <c r="AX29" i="11" s="1"/>
  <c r="AJ27" i="11"/>
  <c r="AJ29" i="11" s="1"/>
  <c r="AJ27" i="7"/>
  <c r="AJ29" i="7" s="1"/>
  <c r="AJ28" i="7"/>
  <c r="AH28" i="11"/>
  <c r="AH27" i="11"/>
  <c r="AH29" i="11" s="1"/>
  <c r="AN27" i="11"/>
  <c r="AN29" i="11" s="1"/>
  <c r="AV27" i="6"/>
  <c r="AV29" i="6" s="1"/>
  <c r="AV28" i="6"/>
  <c r="V28" i="7"/>
  <c r="V27" i="7"/>
  <c r="V29" i="7" s="1"/>
  <c r="AI28" i="1"/>
  <c r="AI27" i="1"/>
  <c r="AI29" i="1" s="1"/>
  <c r="AJ28" i="11"/>
  <c r="AI28" i="11"/>
  <c r="AI27" i="11"/>
  <c r="AI29" i="11" s="1"/>
  <c r="S28" i="11"/>
  <c r="S27" i="11"/>
  <c r="S29" i="11" s="1"/>
  <c r="U27" i="7"/>
  <c r="U29" i="7" s="1"/>
  <c r="U28" i="7"/>
  <c r="AV28" i="7"/>
  <c r="AV27" i="7"/>
  <c r="AV29" i="7" s="1"/>
  <c r="AX27" i="6"/>
  <c r="AX29" i="6" s="1"/>
  <c r="AX28" i="6"/>
  <c r="U27" i="1"/>
  <c r="U29" i="1" s="1"/>
  <c r="AX28" i="7"/>
  <c r="AX27" i="7"/>
  <c r="AX29" i="7" s="1"/>
  <c r="AQ28" i="11"/>
  <c r="AQ27" i="11"/>
  <c r="AQ29" i="11" s="1"/>
  <c r="AU27" i="7"/>
  <c r="AU29" i="7" s="1"/>
  <c r="AU28" i="7"/>
  <c r="AW27" i="6"/>
  <c r="AW29" i="6" s="1"/>
  <c r="AW28" i="6"/>
  <c r="AW28" i="7"/>
  <c r="AW27" i="7"/>
  <c r="AW29" i="7" s="1"/>
  <c r="AU28" i="6"/>
  <c r="AQ28" i="6"/>
  <c r="AQ27" i="6"/>
  <c r="AQ29" i="6" s="1"/>
  <c r="T28" i="11"/>
  <c r="T27" i="11"/>
  <c r="T29" i="11" s="1"/>
  <c r="AN27" i="7"/>
  <c r="AN29" i="7" s="1"/>
  <c r="AN28" i="7"/>
  <c r="AI28" i="7"/>
  <c r="AH27" i="7"/>
  <c r="AH29" i="7" s="1"/>
  <c r="AH28" i="7"/>
  <c r="AG28" i="1"/>
  <c r="AG27" i="1"/>
  <c r="AG29" i="1" s="1"/>
  <c r="AO27" i="7"/>
  <c r="AO29" i="7" s="1"/>
  <c r="AO28" i="7"/>
  <c r="AP28" i="6"/>
  <c r="AO28" i="6"/>
  <c r="AO27" i="6"/>
  <c r="AO29" i="6" s="1"/>
  <c r="AO28" i="1"/>
  <c r="AO27" i="1"/>
  <c r="AO29" i="1" s="1"/>
  <c r="AP27" i="1"/>
  <c r="AP29" i="1" s="1"/>
  <c r="AP28" i="1"/>
  <c r="S28" i="6"/>
  <c r="S27" i="6"/>
  <c r="S29" i="6" s="1"/>
  <c r="S28" i="1"/>
  <c r="U27" i="6"/>
  <c r="U29" i="6" s="1"/>
  <c r="U28" i="6"/>
  <c r="AV27" i="1"/>
  <c r="AV29" i="1" s="1"/>
  <c r="AV28" i="1"/>
  <c r="AU28" i="1"/>
  <c r="AU27" i="1"/>
  <c r="AU29" i="1" s="1"/>
  <c r="AH27" i="1"/>
  <c r="AH29" i="1" s="1"/>
  <c r="AH28" i="1"/>
  <c r="D26" i="1" l="1"/>
  <c r="D27" i="1" s="1"/>
  <c r="F26" i="11"/>
  <c r="D26" i="7"/>
  <c r="D26" i="11"/>
  <c r="G26" i="1"/>
  <c r="C9" i="1"/>
  <c r="C26" i="11"/>
  <c r="C27" i="11" s="1"/>
  <c r="C9" i="11"/>
  <c r="D9" i="11" s="1"/>
  <c r="F26" i="1"/>
  <c r="E26" i="7"/>
  <c r="D26" i="6"/>
  <c r="E26" i="11"/>
  <c r="F27" i="11"/>
  <c r="C9" i="7"/>
  <c r="D9" i="7" s="1"/>
  <c r="C26" i="7"/>
  <c r="C27" i="7" s="1"/>
  <c r="F26" i="6"/>
  <c r="F26" i="7"/>
  <c r="E26" i="1"/>
  <c r="G26" i="11"/>
  <c r="G26" i="6"/>
  <c r="G26" i="7"/>
  <c r="E26" i="6"/>
  <c r="C26" i="6"/>
  <c r="C27" i="6" s="1"/>
  <c r="C9" i="6"/>
  <c r="D9" i="6" s="1"/>
  <c r="D28" i="1" l="1"/>
  <c r="D9" i="1"/>
  <c r="C29" i="1"/>
  <c r="C28" i="1"/>
  <c r="F28" i="11"/>
  <c r="D29" i="1"/>
  <c r="F29" i="11"/>
  <c r="D28" i="6"/>
  <c r="D27" i="6"/>
  <c r="D29" i="6" s="1"/>
  <c r="F27" i="1"/>
  <c r="F29" i="1" s="1"/>
  <c r="F28" i="1"/>
  <c r="E28" i="11"/>
  <c r="E27" i="11"/>
  <c r="E29" i="11" s="1"/>
  <c r="E27" i="7"/>
  <c r="E29" i="7" s="1"/>
  <c r="E28" i="7"/>
  <c r="G27" i="7"/>
  <c r="G29" i="7" s="1"/>
  <c r="G28" i="7"/>
  <c r="E27" i="1"/>
  <c r="E29" i="1" s="1"/>
  <c r="E28" i="1"/>
  <c r="F28" i="7"/>
  <c r="F27" i="7"/>
  <c r="F29" i="7" s="1"/>
  <c r="E27" i="6"/>
  <c r="E29" i="6" s="1"/>
  <c r="E28" i="6"/>
  <c r="G27" i="6"/>
  <c r="G29" i="6" s="1"/>
  <c r="G28" i="6"/>
  <c r="G28" i="11"/>
  <c r="G27" i="11"/>
  <c r="G29" i="11" s="1"/>
  <c r="D27" i="11"/>
  <c r="D29" i="11" s="1"/>
  <c r="D28" i="11"/>
  <c r="C28" i="6"/>
  <c r="C29" i="6"/>
  <c r="C29" i="11"/>
  <c r="C28" i="11"/>
  <c r="G27" i="1"/>
  <c r="G29" i="1" s="1"/>
  <c r="G28" i="1"/>
  <c r="F28" i="6"/>
  <c r="F27" i="6"/>
  <c r="F29" i="6" s="1"/>
  <c r="C29" i="7"/>
  <c r="C28" i="7"/>
  <c r="D28" i="7"/>
  <c r="D27" i="7"/>
  <c r="D29" i="7" s="1"/>
  <c r="B3" i="13" l="1"/>
  <c r="Q5" i="12" l="1"/>
  <c r="Q28" i="12" l="1"/>
  <c r="Q6" i="12"/>
  <c r="E7" i="13" l="1"/>
  <c r="C7" i="13"/>
  <c r="B7" i="13"/>
  <c r="E9" i="13"/>
  <c r="C9" i="13"/>
  <c r="B8" i="13"/>
  <c r="B9" i="13"/>
  <c r="E6" i="13"/>
  <c r="C6" i="13"/>
  <c r="B6" i="13"/>
  <c r="E8" i="13"/>
  <c r="C8" i="13"/>
  <c r="F8" i="13" l="1"/>
  <c r="D8" i="13"/>
  <c r="F6" i="13"/>
  <c r="D6" i="13"/>
  <c r="C10" i="13"/>
  <c r="C12" i="13" s="1"/>
  <c r="B10" i="13"/>
  <c r="F7" i="13"/>
  <c r="D7" i="13"/>
  <c r="E10" i="13"/>
  <c r="E12" i="13" s="1"/>
  <c r="F9" i="13"/>
  <c r="D9" i="13"/>
  <c r="B12" i="13" l="1"/>
  <c r="B13" i="13"/>
  <c r="D10" i="13"/>
  <c r="D12" i="13" s="1"/>
  <c r="F10" i="13"/>
  <c r="F12" i="13" s="1"/>
  <c r="B14" i="13" l="1"/>
  <c r="C13" i="13"/>
  <c r="C14" i="13" l="1"/>
  <c r="Q29" i="12"/>
  <c r="D13" i="13"/>
  <c r="Q30" i="12" l="1"/>
  <c r="D14" i="13"/>
  <c r="E13" i="13"/>
  <c r="Q31" i="12" l="1"/>
  <c r="E14" i="13"/>
  <c r="F13" i="13"/>
  <c r="F14" i="13" l="1"/>
  <c r="Q32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<sst xmlns="http://schemas.openxmlformats.org/spreadsheetml/2006/main" count="899" uniqueCount="77">
  <si>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</si>
  <si>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</si>
  <si>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</si>
  <si>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</si>
  <si>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</si>
  <si>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</si>
  <si>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</si>
  <si>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</si>
  <si>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</si>
  <si>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</si>
  <si>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</si>
  <si>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</si>
  <si>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</si>
  <si>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</si>
  <si>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</si>
  <si>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</si>
  <si>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</si>
  <si>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</si>
  <si>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</si>
  <si>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</si>
  <si>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</si>
  <si>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</si>
  <si>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</si>
  <si>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</si>
  <si>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</si>
  <si>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</si>
  <si>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</si>
  <si>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</si>
  <si>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</si>
  <si>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</si>
  <si>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</si>
  <si>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</si>
  <si>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</si>
  <si>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</si>
  <si>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</si>
  <si>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</si>
  <si>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</si>
  <si>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</si>
  <si>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</si>
  <si>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</si>
  <si>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</si>
  <si>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</si>
  <si>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</si>
  <si>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</si>
  <si>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</si>
  <si>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</si>
  <si>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</si>
  <si>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</si>
  <si>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</si>
  <si>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</si>
  <si>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</si>
  <si>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</si>
  <si>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</si>
  <si>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</si>
  <si>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</si>
  <si>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</si>
  <si>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</si>
  <si>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</si>
  <si>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</si>
  <si>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</si>
  <si>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</si>
  <si>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</si>
  <si>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</si>
  <si>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</si>
  <si>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</si>
  <si>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</si>
  <si>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</si>
  <si>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Bay Point</t>
  </si>
  <si>
    <t>Los Osos</t>
  </si>
  <si>
    <t>Santa Maria</t>
  </si>
  <si>
    <t>Simi Valley</t>
  </si>
  <si>
    <t>Region 2</t>
  </si>
  <si>
    <t>Region 3</t>
  </si>
  <si>
    <t>San Juan Oaks</t>
  </si>
  <si>
    <t>Northern Consolidated</t>
  </si>
  <si>
    <t>GOLDEN STATE WATER COMPANY</t>
  </si>
  <si>
    <t>Authorized Adopted Revenue Requirement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</si>
</sst>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  <numFmt numFmtId="167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67" fontId="0" fillId="0" borderId="0" xfId="2" applyNumberFormat="1" applyFont="1"/>
    <xf numFmtId="166" fontId="0" fillId="0" borderId="0" xfId="0" applyNumberFormat="1"/>
    <xf numFmtId="10" fontId="1" fillId="0" borderId="5" xfId="1" applyNumberFormat="1" applyFont="1" applyBorder="1" applyAlignment="1">
      <alignment horizontal="center"/>
    </xf>
    <xf numFmtId="10" fontId="1" fillId="0" borderId="0" xfId="1" applyNumberFormat="1" applyFont="1" applyBorder="1" applyAlignment="1">
      <alignment horizontal="center" wrapText="1"/>
    </xf>
    <xf numFmtId="10" fontId="1" fillId="0" borderId="9" xfId="1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10" fontId="1" fillId="0" borderId="6" xfId="1" applyNumberFormat="1" applyFont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right" wrapText="1" indent="1"/>
    </xf>
    <xf numFmtId="166" fontId="8" fillId="0" borderId="0" xfId="0" applyNumberFormat="1" applyFont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OIR%2018-07-006%20Affordability\Quarterly%20Bill%20Tracker\2026.05.01%20-%20Quarterly%20Rate%20Tracker%20Submission\New%20Format\Bay%20Point%20Rates%20Bill%20Calculator%20-%20New%20Format.xlsx" TargetMode="External"/><Relationship Id="rId1" Type="http://schemas.openxmlformats.org/officeDocument/2006/relationships/externalLinkPath" Target="file:///\\ggodfs2\regaffrs\OIR%2018-07-006%20Affordability\Quarterly%20Bill%20Tracker\2026.05.01%20-%20Quarterly%20Rate%20Tracker%20Submission\New%20Format\Bay%20Point%20Rates%20Bill%20Calculator%20-%20New%20Forma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ggodfs2\regaffrs\OIR%2018-07-006%20Affordability\Quarterly%20Bill%20Tracker\2026.05.01%20-%20Quarterly%20Rate%20Tracker%20Submission\New%20Format\Los%20Osos%20Rates%20Bill%20Calculator%20-%20New%20Format.xlsx" TargetMode="External"/><Relationship Id="rId1" Type="http://schemas.openxmlformats.org/officeDocument/2006/relationships/externalLinkPath" Target="file:///\\ggodfs2\regaffrs\OIR%2018-07-006%20Affordability\Quarterly%20Bill%20Tracker\2026.05.01%20-%20Quarterly%20Rate%20Tracker%20Submission\New%20Format\Los%20Osos%20Rates%20Bill%20Calculator%20-%20New%20Forma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OIR%2018-07-006%20Affordability\Quarterly%20Bill%20Tracker\2026.05.01%20-%20Quarterly%20Rate%20Tracker%20Submission\New%20Format\Santa%20Maria%20Rates%20Bill%20Calculator%20-%20New%20Format.xlsx" TargetMode="External"/><Relationship Id="rId1" Type="http://schemas.openxmlformats.org/officeDocument/2006/relationships/externalLinkPath" Target="file:///\\ggodfs2\regaffrs\OIR%2018-07-006%20Affordability\Quarterly%20Bill%20Tracker\2026.05.01%20-%20Quarterly%20Rate%20Tracker%20Submission\New%20Format\Santa%20Maria%20Rates%20Bill%20Calculator%20-%20New%20Forma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OIR%2018-07-006%20Affordability\Quarterly%20Bill%20Tracker\2026.05.01%20-%20Quarterly%20Rate%20Tracker%20Submission\New%20Format\Simi%20Valley%20Rates%20Bill%20Calculator%20-%20New%20Format.xlsx" TargetMode="External"/><Relationship Id="rId1" Type="http://schemas.openxmlformats.org/officeDocument/2006/relationships/externalLinkPath" Target="file:///\\ggodfs2\regaffrs\OIR%2018-07-006%20Affordability\Quarterly%20Bill%20Tracker\2026.05.01%20-%20Quarterly%20Rate%20Tracker%20Submission\New%20Format\Simi%20Valley%20Rates%20Bill%20Calculator%20-%20New%20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OIR%2018-07-006%20Affordability\Quarterly%20Bill%20Tracker\2026.05.01%20-%20Quarterly%20Rate%20Tracker%20Submission\New%20Format\Region%202%20Rates%20Bill%20Calculator%20-%20New%20Format.xlsx" TargetMode="External"/><Relationship Id="rId1" Type="http://schemas.openxmlformats.org/officeDocument/2006/relationships/externalLinkPath" Target="file:///\\ggodfs2\regaffrs\OIR%2018-07-006%20Affordability\Quarterly%20Bill%20Tracker\2026.05.01%20-%20Quarterly%20Rate%20Tracker%20Submission\New%20Format\Region%202%20Rates%20Bill%20Calculator%20-%20New%20Forma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OIR%2018-07-006%20Affordability\Quarterly%20Bill%20Tracker\2026.05.01%20-%20Quarterly%20Rate%20Tracker%20Submission\New%20Format\Region%203%20Rates%20Bill%20Calculator%20-%20New%20Format.xlsx" TargetMode="External"/><Relationship Id="rId1" Type="http://schemas.openxmlformats.org/officeDocument/2006/relationships/externalLinkPath" Target="file:///\\ggodfs2\regaffrs\OIR%2018-07-006%20Affordability\Quarterly%20Bill%20Tracker\2026.05.01%20-%20Quarterly%20Rate%20Tracker%20Submission\New%20Format\Region%203%20Rates%20Bill%20Calculator%20-%20New%20Format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OIR%2018-07-006%20Affordability\Quarterly%20Bill%20Tracker\2026.05.01%20-%20Quarterly%20Rate%20Tracker%20Submission\New%20Format\San%20Juan%20Oaks%20Rates%20Bill%20Calculator%20-%20New%20Format.xlsx" TargetMode="External"/><Relationship Id="rId1" Type="http://schemas.openxmlformats.org/officeDocument/2006/relationships/externalLinkPath" Target="file:///\\ggodfs2\regaffrs\OIR%2018-07-006%20Affordability\Quarterly%20Bill%20Tracker\2026.05.01%20-%20Quarterly%20Rate%20Tracker%20Submission\New%20Format\San%20Juan%20Oaks%20Rates%20Bill%20Calculator%20-%20New%20For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8359489.9875207543</v>
          </cell>
        </row>
        <row r="31">
          <cell r="B31">
            <v>2025</v>
          </cell>
          <cell r="C31">
            <v>2026</v>
          </cell>
          <cell r="D31">
            <v>2027</v>
          </cell>
          <cell r="E31">
            <v>2028</v>
          </cell>
          <cell r="F31">
            <v>2029</v>
          </cell>
        </row>
        <row r="32">
          <cell r="A32" t="str">
            <v>Existing</v>
          </cell>
          <cell r="B32">
            <v>134599.78136735223</v>
          </cell>
          <cell r="C32">
            <v>403403.03415899165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134599.78136735223</v>
          </cell>
          <cell r="C36">
            <v>403403.03415899165</v>
          </cell>
          <cell r="D36">
            <v>0</v>
          </cell>
          <cell r="E36">
            <v>0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1.6101434605255344E-2</v>
          </cell>
          <cell r="C38">
            <v>3.1645916172937542E-2</v>
          </cell>
          <cell r="D38">
            <v>-4.5338955938333481E-2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8494089.7688881066</v>
          </cell>
          <cell r="C39">
            <v>8897492.8030470982</v>
          </cell>
          <cell r="D39">
            <v>8897492.8030470982</v>
          </cell>
          <cell r="E39">
            <v>8897492.8030470982</v>
          </cell>
          <cell r="F39">
            <v>8897492.8030470982</v>
          </cell>
        </row>
        <row r="40">
          <cell r="A40" t="str">
            <v>% Increase/(Decrease) from Adopted Rev Req't</v>
          </cell>
          <cell r="B40">
            <v>1.6101434605255344E-2</v>
          </cell>
          <cell r="C40">
            <v>6.4358330033230174E-2</v>
          </cell>
          <cell r="D40">
            <v>6.4358330033230174E-2</v>
          </cell>
          <cell r="E40">
            <v>6.4358330033230174E-2</v>
          </cell>
          <cell r="F40">
            <v>6.4358330033230174E-2</v>
          </cell>
        </row>
      </sheetData>
      <sheetData sheetId="4"/>
      <sheetData sheetId="5">
        <row r="8">
          <cell r="B8">
            <v>2025</v>
          </cell>
        </row>
        <row r="9">
          <cell r="B9">
            <v>2026</v>
          </cell>
        </row>
        <row r="10">
          <cell r="B10">
            <v>2027</v>
          </cell>
        </row>
        <row r="11">
          <cell r="B11">
            <v>2028</v>
          </cell>
        </row>
        <row r="12">
          <cell r="B12">
            <v>2029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2025</v>
          </cell>
          <cell r="C7">
            <v>2026</v>
          </cell>
          <cell r="D7">
            <v>2027</v>
          </cell>
          <cell r="E7">
            <v>2028</v>
          </cell>
          <cell r="F7">
            <v>2029</v>
          </cell>
          <cell r="G7">
            <v>2025</v>
          </cell>
          <cell r="H7">
            <v>2026</v>
          </cell>
          <cell r="I7">
            <v>2027</v>
          </cell>
          <cell r="J7">
            <v>2028</v>
          </cell>
          <cell r="K7">
            <v>2029</v>
          </cell>
          <cell r="L7">
            <v>2025</v>
          </cell>
          <cell r="M7">
            <v>2026</v>
          </cell>
          <cell r="N7">
            <v>2027</v>
          </cell>
          <cell r="O7">
            <v>2028</v>
          </cell>
          <cell r="P7">
            <v>2029</v>
          </cell>
          <cell r="Q7">
            <v>2025</v>
          </cell>
          <cell r="R7">
            <v>2026</v>
          </cell>
          <cell r="S7">
            <v>2027</v>
          </cell>
          <cell r="T7">
            <v>2028</v>
          </cell>
          <cell r="U7">
            <v>2029</v>
          </cell>
          <cell r="V7">
            <v>2025</v>
          </cell>
          <cell r="W7">
            <v>2026</v>
          </cell>
          <cell r="X7">
            <v>2027</v>
          </cell>
          <cell r="Y7">
            <v>2028</v>
          </cell>
          <cell r="Z7">
            <v>2029</v>
          </cell>
          <cell r="AA7">
            <v>2025</v>
          </cell>
          <cell r="AB7">
            <v>2026</v>
          </cell>
          <cell r="AC7">
            <v>2027</v>
          </cell>
          <cell r="AD7">
            <v>2028</v>
          </cell>
          <cell r="AE7">
            <v>2029</v>
          </cell>
          <cell r="AF7">
            <v>2025</v>
          </cell>
          <cell r="AG7">
            <v>2026</v>
          </cell>
          <cell r="AH7">
            <v>2027</v>
          </cell>
          <cell r="AI7">
            <v>2028</v>
          </cell>
          <cell r="AJ7">
            <v>2029</v>
          </cell>
          <cell r="AK7">
            <v>2025</v>
          </cell>
          <cell r="AL7">
            <v>2026</v>
          </cell>
          <cell r="AM7">
            <v>2027</v>
          </cell>
          <cell r="AN7">
            <v>2028</v>
          </cell>
          <cell r="AO7">
            <v>2029</v>
          </cell>
        </row>
        <row r="8">
          <cell r="A8" t="str">
            <v>January</v>
          </cell>
          <cell r="B8">
            <v>75.710000000000008</v>
          </cell>
          <cell r="C8">
            <v>85.919999999999987</v>
          </cell>
          <cell r="D8">
            <v>85.919999999999987</v>
          </cell>
          <cell r="E8">
            <v>85.919999999999987</v>
          </cell>
          <cell r="F8">
            <v>85.919999999999987</v>
          </cell>
          <cell r="G8">
            <v>82.37</v>
          </cell>
          <cell r="H8">
            <v>92.85</v>
          </cell>
          <cell r="I8">
            <v>87.699999999999989</v>
          </cell>
          <cell r="J8">
            <v>87.689999999999984</v>
          </cell>
          <cell r="K8">
            <v>87.689999999999984</v>
          </cell>
          <cell r="L8">
            <v>75.710000000000008</v>
          </cell>
          <cell r="M8">
            <v>85.919999999999987</v>
          </cell>
          <cell r="N8">
            <v>85.919999999999987</v>
          </cell>
          <cell r="O8">
            <v>85.919999999999987</v>
          </cell>
          <cell r="P8">
            <v>85.919999999999987</v>
          </cell>
          <cell r="Q8">
            <v>63.38000000000001</v>
          </cell>
          <cell r="R8">
            <v>71.539999999999992</v>
          </cell>
          <cell r="S8">
            <v>66.389999999999986</v>
          </cell>
          <cell r="T8">
            <v>66.379999999999981</v>
          </cell>
          <cell r="U8">
            <v>66.379999999999981</v>
          </cell>
          <cell r="V8">
            <v>68.28</v>
          </cell>
          <cell r="W8">
            <v>79.400000000000006</v>
          </cell>
          <cell r="X8">
            <v>79.400000000000006</v>
          </cell>
          <cell r="Y8">
            <v>79.400000000000006</v>
          </cell>
          <cell r="Z8">
            <v>79.400000000000006</v>
          </cell>
          <cell r="AA8">
            <v>74</v>
          </cell>
          <cell r="AB8">
            <v>85.38000000000001</v>
          </cell>
          <cell r="AC8">
            <v>80.970000000000013</v>
          </cell>
          <cell r="AD8">
            <v>80.960000000000008</v>
          </cell>
          <cell r="AE8">
            <v>80.960000000000008</v>
          </cell>
          <cell r="AF8">
            <v>68.28</v>
          </cell>
          <cell r="AG8">
            <v>79.400000000000006</v>
          </cell>
          <cell r="AH8">
            <v>79.400000000000006</v>
          </cell>
          <cell r="AI8">
            <v>79.400000000000006</v>
          </cell>
          <cell r="AJ8">
            <v>79.400000000000006</v>
          </cell>
          <cell r="AK8">
            <v>55.12</v>
          </cell>
          <cell r="AL8">
            <v>64.240000000000009</v>
          </cell>
          <cell r="AM8">
            <v>59.830000000000013</v>
          </cell>
          <cell r="AN8">
            <v>59.820000000000007</v>
          </cell>
          <cell r="AO8">
            <v>59.820000000000007</v>
          </cell>
        </row>
        <row r="9">
          <cell r="A9" t="str">
            <v>February</v>
          </cell>
          <cell r="B9">
            <v>80.81</v>
          </cell>
          <cell r="C9">
            <v>85.920999999999992</v>
          </cell>
          <cell r="D9">
            <v>85.919999999999987</v>
          </cell>
          <cell r="E9">
            <v>85.919999999999987</v>
          </cell>
          <cell r="F9">
            <v>85.919999999999987</v>
          </cell>
          <cell r="G9">
            <v>85.19</v>
          </cell>
          <cell r="H9">
            <v>92.260999999999996</v>
          </cell>
          <cell r="I9">
            <v>87.699999999999989</v>
          </cell>
          <cell r="J9">
            <v>87.689999999999984</v>
          </cell>
          <cell r="K9">
            <v>87.689999999999984</v>
          </cell>
          <cell r="L9">
            <v>80.81</v>
          </cell>
          <cell r="M9">
            <v>85.920999999999992</v>
          </cell>
          <cell r="N9">
            <v>85.919999999999987</v>
          </cell>
          <cell r="O9">
            <v>85.919999999999987</v>
          </cell>
          <cell r="P9">
            <v>85.919999999999987</v>
          </cell>
          <cell r="Q9">
            <v>63.980000000000004</v>
          </cell>
          <cell r="R9">
            <v>70.950999999999993</v>
          </cell>
          <cell r="S9">
            <v>66.389999999999986</v>
          </cell>
          <cell r="T9">
            <v>66.379999999999981</v>
          </cell>
          <cell r="U9">
            <v>66.379999999999981</v>
          </cell>
          <cell r="V9">
            <v>74.680000000000007</v>
          </cell>
          <cell r="W9">
            <v>79.400000000000006</v>
          </cell>
          <cell r="X9">
            <v>79.400000000000006</v>
          </cell>
          <cell r="Y9">
            <v>79.400000000000006</v>
          </cell>
          <cell r="Z9">
            <v>79.400000000000006</v>
          </cell>
          <cell r="AA9">
            <v>78.02000000000001</v>
          </cell>
          <cell r="AB9">
            <v>84.38000000000001</v>
          </cell>
          <cell r="AC9">
            <v>80.970000000000013</v>
          </cell>
          <cell r="AD9">
            <v>80.960000000000008</v>
          </cell>
          <cell r="AE9">
            <v>80.960000000000008</v>
          </cell>
          <cell r="AF9">
            <v>74.680000000000007</v>
          </cell>
          <cell r="AG9">
            <v>79.400000000000006</v>
          </cell>
          <cell r="AH9">
            <v>79.400000000000006</v>
          </cell>
          <cell r="AI9">
            <v>79.400000000000006</v>
          </cell>
          <cell r="AJ9">
            <v>79.400000000000006</v>
          </cell>
          <cell r="AK9">
            <v>56.95000000000001</v>
          </cell>
          <cell r="AL9">
            <v>63.730000000000004</v>
          </cell>
          <cell r="AM9">
            <v>59.830000000000013</v>
          </cell>
          <cell r="AN9">
            <v>59.820000000000007</v>
          </cell>
          <cell r="AO9">
            <v>59.820000000000007</v>
          </cell>
        </row>
        <row r="10">
          <cell r="A10" t="str">
            <v>March</v>
          </cell>
          <cell r="B10">
            <v>80.81</v>
          </cell>
          <cell r="C10">
            <v>85.920999999999992</v>
          </cell>
          <cell r="D10">
            <v>85.919999999999987</v>
          </cell>
          <cell r="E10">
            <v>85.919999999999987</v>
          </cell>
          <cell r="F10">
            <v>85.919999999999987</v>
          </cell>
          <cell r="G10">
            <v>88.41</v>
          </cell>
          <cell r="H10">
            <v>92.260999999999996</v>
          </cell>
          <cell r="I10">
            <v>87.699999999999989</v>
          </cell>
          <cell r="J10">
            <v>87.689999999999984</v>
          </cell>
          <cell r="K10">
            <v>87.689999999999984</v>
          </cell>
          <cell r="L10">
            <v>80.81</v>
          </cell>
          <cell r="M10">
            <v>85.920999999999992</v>
          </cell>
          <cell r="N10">
            <v>85.919999999999987</v>
          </cell>
          <cell r="O10">
            <v>85.919999999999987</v>
          </cell>
          <cell r="P10">
            <v>85.919999999999987</v>
          </cell>
          <cell r="Q10">
            <v>67.2</v>
          </cell>
          <cell r="R10">
            <v>70.950999999999993</v>
          </cell>
          <cell r="S10">
            <v>66.389999999999986</v>
          </cell>
          <cell r="T10">
            <v>66.379999999999981</v>
          </cell>
          <cell r="U10">
            <v>66.379999999999981</v>
          </cell>
          <cell r="V10">
            <v>74.680000000000007</v>
          </cell>
          <cell r="W10">
            <v>79.400000000000006</v>
          </cell>
          <cell r="X10">
            <v>79.400000000000006</v>
          </cell>
          <cell r="Y10">
            <v>79.400000000000006</v>
          </cell>
          <cell r="Z10">
            <v>79.400000000000006</v>
          </cell>
          <cell r="AA10">
            <v>81.240000000000009</v>
          </cell>
          <cell r="AB10">
            <v>84.38000000000001</v>
          </cell>
          <cell r="AC10">
            <v>80.960000000000008</v>
          </cell>
          <cell r="AD10">
            <v>80.960000000000008</v>
          </cell>
          <cell r="AE10">
            <v>80.960000000000008</v>
          </cell>
          <cell r="AF10">
            <v>74.680000000000007</v>
          </cell>
          <cell r="AG10">
            <v>79.400000000000006</v>
          </cell>
          <cell r="AH10">
            <v>79.400000000000006</v>
          </cell>
          <cell r="AI10">
            <v>79.400000000000006</v>
          </cell>
          <cell r="AJ10">
            <v>79.400000000000006</v>
          </cell>
          <cell r="AK10">
            <v>60.180000000000007</v>
          </cell>
          <cell r="AL10">
            <v>63.730000000000004</v>
          </cell>
          <cell r="AM10">
            <v>59.830000000000013</v>
          </cell>
          <cell r="AN10">
            <v>59.820000000000007</v>
          </cell>
          <cell r="AO10">
            <v>59.820000000000007</v>
          </cell>
        </row>
        <row r="11">
          <cell r="A11" t="str">
            <v>April</v>
          </cell>
          <cell r="B11">
            <v>80.81</v>
          </cell>
          <cell r="C11">
            <v>85.920999999999992</v>
          </cell>
          <cell r="D11">
            <v>85.919999999999987</v>
          </cell>
          <cell r="E11">
            <v>85.919999999999987</v>
          </cell>
          <cell r="F11">
            <v>85.919999999999987</v>
          </cell>
          <cell r="G11">
            <v>88.41</v>
          </cell>
          <cell r="H11">
            <v>92.270999999999987</v>
          </cell>
          <cell r="I11">
            <v>87.689999999999984</v>
          </cell>
          <cell r="J11">
            <v>87.689999999999984</v>
          </cell>
          <cell r="K11">
            <v>87.689999999999984</v>
          </cell>
          <cell r="L11">
            <v>80.81</v>
          </cell>
          <cell r="M11">
            <v>85.920999999999992</v>
          </cell>
          <cell r="N11">
            <v>85.919999999999987</v>
          </cell>
          <cell r="O11">
            <v>85.919999999999987</v>
          </cell>
          <cell r="P11">
            <v>85.919999999999987</v>
          </cell>
          <cell r="Q11">
            <v>67.2</v>
          </cell>
          <cell r="R11">
            <v>70.960999999999984</v>
          </cell>
          <cell r="S11">
            <v>66.379999999999981</v>
          </cell>
          <cell r="T11">
            <v>66.379999999999981</v>
          </cell>
          <cell r="U11">
            <v>66.379999999999981</v>
          </cell>
          <cell r="V11">
            <v>74.680000000000007</v>
          </cell>
          <cell r="W11">
            <v>79.400000000000006</v>
          </cell>
          <cell r="X11">
            <v>79.400000000000006</v>
          </cell>
          <cell r="Y11">
            <v>79.400000000000006</v>
          </cell>
          <cell r="Z11">
            <v>79.400000000000006</v>
          </cell>
          <cell r="AA11">
            <v>81.240000000000009</v>
          </cell>
          <cell r="AB11">
            <v>84.38000000000001</v>
          </cell>
          <cell r="AC11">
            <v>80.960000000000008</v>
          </cell>
          <cell r="AD11">
            <v>80.960000000000008</v>
          </cell>
          <cell r="AE11">
            <v>80.960000000000008</v>
          </cell>
          <cell r="AF11">
            <v>74.680000000000007</v>
          </cell>
          <cell r="AG11">
            <v>79.400000000000006</v>
          </cell>
          <cell r="AH11">
            <v>79.400000000000006</v>
          </cell>
          <cell r="AI11">
            <v>79.400000000000006</v>
          </cell>
          <cell r="AJ11">
            <v>79.400000000000006</v>
          </cell>
          <cell r="AK11">
            <v>60.180000000000007</v>
          </cell>
          <cell r="AL11">
            <v>63.740000000000009</v>
          </cell>
          <cell r="AM11">
            <v>59.820000000000007</v>
          </cell>
          <cell r="AN11">
            <v>59.820000000000007</v>
          </cell>
          <cell r="AO11">
            <v>59.820000000000007</v>
          </cell>
        </row>
        <row r="12">
          <cell r="A12" t="str">
            <v>May</v>
          </cell>
          <cell r="B12">
            <v>82.13</v>
          </cell>
          <cell r="C12">
            <v>85.920999999999992</v>
          </cell>
          <cell r="D12">
            <v>85.919999999999987</v>
          </cell>
          <cell r="E12">
            <v>85.919999999999987</v>
          </cell>
          <cell r="F12">
            <v>85.919999999999987</v>
          </cell>
          <cell r="G12">
            <v>88.339999999999989</v>
          </cell>
          <cell r="H12">
            <v>91.690999999999988</v>
          </cell>
          <cell r="I12">
            <v>87.689999999999984</v>
          </cell>
          <cell r="J12">
            <v>87.689999999999984</v>
          </cell>
          <cell r="K12">
            <v>87.689999999999984</v>
          </cell>
          <cell r="L12">
            <v>82.13</v>
          </cell>
          <cell r="M12">
            <v>85.920999999999992</v>
          </cell>
          <cell r="N12">
            <v>85.919999999999987</v>
          </cell>
          <cell r="O12">
            <v>85.919999999999987</v>
          </cell>
          <cell r="P12">
            <v>85.919999999999987</v>
          </cell>
          <cell r="Q12">
            <v>53.129999999999988</v>
          </cell>
          <cell r="R12">
            <v>70.380999999999986</v>
          </cell>
          <cell r="S12">
            <v>66.379999999999981</v>
          </cell>
          <cell r="T12">
            <v>66.379999999999981</v>
          </cell>
          <cell r="U12">
            <v>66.379999999999981</v>
          </cell>
          <cell r="V12">
            <v>75.900000000000006</v>
          </cell>
          <cell r="W12">
            <v>79.400000000000006</v>
          </cell>
          <cell r="X12">
            <v>79.400000000000006</v>
          </cell>
          <cell r="Y12">
            <v>79.400000000000006</v>
          </cell>
          <cell r="Z12">
            <v>79.400000000000006</v>
          </cell>
          <cell r="AA12">
            <v>81.27</v>
          </cell>
          <cell r="AB12">
            <v>84.38000000000001</v>
          </cell>
          <cell r="AC12">
            <v>80.960000000000008</v>
          </cell>
          <cell r="AD12">
            <v>80.960000000000008</v>
          </cell>
          <cell r="AE12">
            <v>80.960000000000008</v>
          </cell>
          <cell r="AF12">
            <v>75.900000000000006</v>
          </cell>
          <cell r="AG12">
            <v>79.400000000000006</v>
          </cell>
          <cell r="AH12">
            <v>79.400000000000006</v>
          </cell>
          <cell r="AI12">
            <v>79.400000000000006</v>
          </cell>
          <cell r="AJ12">
            <v>79.400000000000006</v>
          </cell>
          <cell r="AK12">
            <v>46.120000000000012</v>
          </cell>
          <cell r="AL12">
            <v>63.240000000000009</v>
          </cell>
          <cell r="AM12">
            <v>59.820000000000007</v>
          </cell>
          <cell r="AN12">
            <v>59.820000000000007</v>
          </cell>
          <cell r="AO12">
            <v>59.820000000000007</v>
          </cell>
        </row>
        <row r="13">
          <cell r="A13" t="str">
            <v>June</v>
          </cell>
          <cell r="B13">
            <v>82.13</v>
          </cell>
          <cell r="C13">
            <v>85.920999999999992</v>
          </cell>
          <cell r="D13">
            <v>85.919999999999987</v>
          </cell>
          <cell r="E13">
            <v>85.919999999999987</v>
          </cell>
          <cell r="F13">
            <v>85.919999999999987</v>
          </cell>
          <cell r="G13">
            <v>88.339999999999989</v>
          </cell>
          <cell r="H13">
            <v>91.690999999999988</v>
          </cell>
          <cell r="I13">
            <v>87.689999999999984</v>
          </cell>
          <cell r="J13">
            <v>87.689999999999984</v>
          </cell>
          <cell r="K13">
            <v>87.689999999999984</v>
          </cell>
          <cell r="L13">
            <v>82.13</v>
          </cell>
          <cell r="M13">
            <v>85.920999999999992</v>
          </cell>
          <cell r="N13">
            <v>85.919999999999987</v>
          </cell>
          <cell r="O13">
            <v>85.919999999999987</v>
          </cell>
          <cell r="P13">
            <v>85.919999999999987</v>
          </cell>
          <cell r="Q13">
            <v>53.129999999999988</v>
          </cell>
          <cell r="R13">
            <v>70.380999999999986</v>
          </cell>
          <cell r="S13">
            <v>66.379999999999981</v>
          </cell>
          <cell r="T13">
            <v>66.379999999999981</v>
          </cell>
          <cell r="U13">
            <v>66.379999999999981</v>
          </cell>
          <cell r="V13">
            <v>75.900000000000006</v>
          </cell>
          <cell r="W13">
            <v>79.400000000000006</v>
          </cell>
          <cell r="X13">
            <v>79.400000000000006</v>
          </cell>
          <cell r="Y13">
            <v>79.400000000000006</v>
          </cell>
          <cell r="Z13">
            <v>79.400000000000006</v>
          </cell>
          <cell r="AA13">
            <v>81.27</v>
          </cell>
          <cell r="AB13">
            <v>84.38000000000001</v>
          </cell>
          <cell r="AC13">
            <v>80.960000000000008</v>
          </cell>
          <cell r="AD13">
            <v>80.960000000000008</v>
          </cell>
          <cell r="AE13">
            <v>80.960000000000008</v>
          </cell>
          <cell r="AF13">
            <v>75.900000000000006</v>
          </cell>
          <cell r="AG13">
            <v>79.400000000000006</v>
          </cell>
          <cell r="AH13">
            <v>79.400000000000006</v>
          </cell>
          <cell r="AI13">
            <v>79.400000000000006</v>
          </cell>
          <cell r="AJ13">
            <v>79.400000000000006</v>
          </cell>
          <cell r="AK13">
            <v>46.120000000000012</v>
          </cell>
          <cell r="AL13">
            <v>63.240000000000009</v>
          </cell>
          <cell r="AM13">
            <v>59.820000000000007</v>
          </cell>
          <cell r="AN13">
            <v>59.820000000000007</v>
          </cell>
          <cell r="AO13">
            <v>59.820000000000007</v>
          </cell>
        </row>
        <row r="14">
          <cell r="A14" t="str">
            <v>July</v>
          </cell>
          <cell r="B14">
            <v>82.13</v>
          </cell>
          <cell r="C14">
            <v>85.920999999999992</v>
          </cell>
          <cell r="D14">
            <v>85.919999999999987</v>
          </cell>
          <cell r="E14">
            <v>85.919999999999987</v>
          </cell>
          <cell r="F14">
            <v>85.919999999999987</v>
          </cell>
          <cell r="G14">
            <v>88.339999999999989</v>
          </cell>
          <cell r="H14">
            <v>91.690999999999988</v>
          </cell>
          <cell r="I14">
            <v>87.689999999999984</v>
          </cell>
          <cell r="J14">
            <v>87.689999999999984</v>
          </cell>
          <cell r="K14">
            <v>87.689999999999984</v>
          </cell>
          <cell r="L14">
            <v>82.13</v>
          </cell>
          <cell r="M14">
            <v>85.920999999999992</v>
          </cell>
          <cell r="N14">
            <v>85.919999999999987</v>
          </cell>
          <cell r="O14">
            <v>85.919999999999987</v>
          </cell>
          <cell r="P14">
            <v>85.919999999999987</v>
          </cell>
          <cell r="Q14">
            <v>53.129999999999988</v>
          </cell>
          <cell r="R14">
            <v>70.380999999999986</v>
          </cell>
          <cell r="S14">
            <v>66.379999999999981</v>
          </cell>
          <cell r="T14">
            <v>66.379999999999981</v>
          </cell>
          <cell r="U14">
            <v>66.379999999999981</v>
          </cell>
          <cell r="V14">
            <v>75.900000000000006</v>
          </cell>
          <cell r="W14">
            <v>79.400000000000006</v>
          </cell>
          <cell r="X14">
            <v>79.400000000000006</v>
          </cell>
          <cell r="Y14">
            <v>79.400000000000006</v>
          </cell>
          <cell r="Z14">
            <v>79.400000000000006</v>
          </cell>
          <cell r="AA14">
            <v>81.27</v>
          </cell>
          <cell r="AB14">
            <v>84.38000000000001</v>
          </cell>
          <cell r="AC14">
            <v>80.960000000000008</v>
          </cell>
          <cell r="AD14">
            <v>80.960000000000008</v>
          </cell>
          <cell r="AE14">
            <v>80.960000000000008</v>
          </cell>
          <cell r="AF14">
            <v>75.900000000000006</v>
          </cell>
          <cell r="AG14">
            <v>79.400000000000006</v>
          </cell>
          <cell r="AH14">
            <v>79.400000000000006</v>
          </cell>
          <cell r="AI14">
            <v>79.400000000000006</v>
          </cell>
          <cell r="AJ14">
            <v>79.400000000000006</v>
          </cell>
          <cell r="AK14">
            <v>46.120000000000012</v>
          </cell>
          <cell r="AL14">
            <v>63.240000000000009</v>
          </cell>
          <cell r="AM14">
            <v>59.820000000000007</v>
          </cell>
          <cell r="AN14">
            <v>59.820000000000007</v>
          </cell>
          <cell r="AO14">
            <v>59.820000000000007</v>
          </cell>
        </row>
        <row r="15">
          <cell r="A15" t="str">
            <v>August</v>
          </cell>
          <cell r="B15">
            <v>82.13</v>
          </cell>
          <cell r="C15">
            <v>85.920999999999992</v>
          </cell>
          <cell r="D15">
            <v>85.919999999999987</v>
          </cell>
          <cell r="E15">
            <v>85.919999999999987</v>
          </cell>
          <cell r="F15">
            <v>85.919999999999987</v>
          </cell>
          <cell r="G15">
            <v>88.339999999999989</v>
          </cell>
          <cell r="H15">
            <v>91.690999999999988</v>
          </cell>
          <cell r="I15">
            <v>87.689999999999984</v>
          </cell>
          <cell r="J15">
            <v>87.689999999999984</v>
          </cell>
          <cell r="K15">
            <v>87.689999999999984</v>
          </cell>
          <cell r="L15">
            <v>82.13</v>
          </cell>
          <cell r="M15">
            <v>85.920999999999992</v>
          </cell>
          <cell r="N15">
            <v>85.919999999999987</v>
          </cell>
          <cell r="O15">
            <v>85.919999999999987</v>
          </cell>
          <cell r="P15">
            <v>85.919999999999987</v>
          </cell>
          <cell r="Q15">
            <v>67.719999999999985</v>
          </cell>
          <cell r="R15">
            <v>70.380999999999986</v>
          </cell>
          <cell r="S15">
            <v>66.379999999999981</v>
          </cell>
          <cell r="T15">
            <v>66.379999999999981</v>
          </cell>
          <cell r="U15">
            <v>66.379999999999981</v>
          </cell>
          <cell r="V15">
            <v>75.900000000000006</v>
          </cell>
          <cell r="W15">
            <v>79.400000000000006</v>
          </cell>
          <cell r="X15">
            <v>79.400000000000006</v>
          </cell>
          <cell r="Y15">
            <v>79.400000000000006</v>
          </cell>
          <cell r="Z15">
            <v>79.400000000000006</v>
          </cell>
          <cell r="AA15">
            <v>81.27</v>
          </cell>
          <cell r="AB15">
            <v>84.38000000000001</v>
          </cell>
          <cell r="AC15">
            <v>80.960000000000008</v>
          </cell>
          <cell r="AD15">
            <v>80.960000000000008</v>
          </cell>
          <cell r="AE15">
            <v>80.960000000000008</v>
          </cell>
          <cell r="AF15">
            <v>75.900000000000006</v>
          </cell>
          <cell r="AG15">
            <v>79.400000000000006</v>
          </cell>
          <cell r="AH15">
            <v>79.400000000000006</v>
          </cell>
          <cell r="AI15">
            <v>79.400000000000006</v>
          </cell>
          <cell r="AJ15">
            <v>79.400000000000006</v>
          </cell>
          <cell r="AK15">
            <v>60.710000000000008</v>
          </cell>
          <cell r="AL15">
            <v>63.240000000000009</v>
          </cell>
          <cell r="AM15">
            <v>59.820000000000007</v>
          </cell>
          <cell r="AN15">
            <v>59.820000000000007</v>
          </cell>
          <cell r="AO15">
            <v>59.820000000000007</v>
          </cell>
        </row>
        <row r="16">
          <cell r="A16" t="str">
            <v>September</v>
          </cell>
          <cell r="B16">
            <v>82.13</v>
          </cell>
          <cell r="C16">
            <v>85.920999999999992</v>
          </cell>
          <cell r="D16">
            <v>85.919999999999987</v>
          </cell>
          <cell r="E16">
            <v>85.919999999999987</v>
          </cell>
          <cell r="F16">
            <v>85.919999999999987</v>
          </cell>
          <cell r="G16">
            <v>88.339999999999989</v>
          </cell>
          <cell r="H16">
            <v>91.690999999999988</v>
          </cell>
          <cell r="I16">
            <v>87.689999999999984</v>
          </cell>
          <cell r="J16">
            <v>87.689999999999984</v>
          </cell>
          <cell r="K16">
            <v>87.689999999999984</v>
          </cell>
          <cell r="L16">
            <v>82.13</v>
          </cell>
          <cell r="M16">
            <v>85.920999999999992</v>
          </cell>
          <cell r="N16">
            <v>85.919999999999987</v>
          </cell>
          <cell r="O16">
            <v>85.919999999999987</v>
          </cell>
          <cell r="P16">
            <v>85.919999999999987</v>
          </cell>
          <cell r="Q16">
            <v>67.719999999999985</v>
          </cell>
          <cell r="R16">
            <v>70.380999999999986</v>
          </cell>
          <cell r="S16">
            <v>66.379999999999981</v>
          </cell>
          <cell r="T16">
            <v>66.379999999999981</v>
          </cell>
          <cell r="U16">
            <v>66.379999999999981</v>
          </cell>
          <cell r="V16">
            <v>75.900000000000006</v>
          </cell>
          <cell r="W16">
            <v>79.400000000000006</v>
          </cell>
          <cell r="X16">
            <v>79.400000000000006</v>
          </cell>
          <cell r="Y16">
            <v>79.400000000000006</v>
          </cell>
          <cell r="Z16">
            <v>79.400000000000006</v>
          </cell>
          <cell r="AA16">
            <v>81.27</v>
          </cell>
          <cell r="AB16">
            <v>84.38000000000001</v>
          </cell>
          <cell r="AC16">
            <v>80.960000000000008</v>
          </cell>
          <cell r="AD16">
            <v>80.960000000000008</v>
          </cell>
          <cell r="AE16">
            <v>80.960000000000008</v>
          </cell>
          <cell r="AF16">
            <v>75.900000000000006</v>
          </cell>
          <cell r="AG16">
            <v>79.400000000000006</v>
          </cell>
          <cell r="AH16">
            <v>79.400000000000006</v>
          </cell>
          <cell r="AI16">
            <v>79.400000000000006</v>
          </cell>
          <cell r="AJ16">
            <v>79.400000000000006</v>
          </cell>
          <cell r="AK16">
            <v>60.710000000000008</v>
          </cell>
          <cell r="AL16">
            <v>63.240000000000009</v>
          </cell>
          <cell r="AM16">
            <v>59.820000000000007</v>
          </cell>
          <cell r="AN16">
            <v>59.820000000000007</v>
          </cell>
          <cell r="AO16">
            <v>59.820000000000007</v>
          </cell>
        </row>
        <row r="17">
          <cell r="A17" t="str">
            <v>October</v>
          </cell>
          <cell r="B17">
            <v>82.13</v>
          </cell>
          <cell r="C17">
            <v>85.920999999999992</v>
          </cell>
          <cell r="D17">
            <v>85.919999999999987</v>
          </cell>
          <cell r="E17">
            <v>85.919999999999987</v>
          </cell>
          <cell r="F17">
            <v>85.919999999999987</v>
          </cell>
          <cell r="G17">
            <v>88.329999999999984</v>
          </cell>
          <cell r="H17">
            <v>87.700999999999993</v>
          </cell>
          <cell r="I17">
            <v>87.689999999999984</v>
          </cell>
          <cell r="J17">
            <v>87.689999999999984</v>
          </cell>
          <cell r="K17">
            <v>87.689999999999984</v>
          </cell>
          <cell r="L17">
            <v>82.13</v>
          </cell>
          <cell r="M17">
            <v>85.920999999999992</v>
          </cell>
          <cell r="N17">
            <v>85.919999999999987</v>
          </cell>
          <cell r="O17">
            <v>85.919999999999987</v>
          </cell>
          <cell r="P17">
            <v>85.919999999999987</v>
          </cell>
          <cell r="Q17">
            <v>67.709999999999994</v>
          </cell>
          <cell r="R17">
            <v>66.390999999999991</v>
          </cell>
          <cell r="S17">
            <v>66.379999999999981</v>
          </cell>
          <cell r="T17">
            <v>66.379999999999981</v>
          </cell>
          <cell r="U17">
            <v>66.379999999999981</v>
          </cell>
          <cell r="V17">
            <v>75.900000000000006</v>
          </cell>
          <cell r="W17">
            <v>79.400000000000006</v>
          </cell>
          <cell r="X17">
            <v>79.400000000000006</v>
          </cell>
          <cell r="Y17">
            <v>79.400000000000006</v>
          </cell>
          <cell r="Z17">
            <v>79.400000000000006</v>
          </cell>
          <cell r="AA17">
            <v>81.260000000000005</v>
          </cell>
          <cell r="AB17">
            <v>80.960000000000008</v>
          </cell>
          <cell r="AC17">
            <v>80.960000000000008</v>
          </cell>
          <cell r="AD17">
            <v>80.960000000000008</v>
          </cell>
          <cell r="AE17">
            <v>80.960000000000008</v>
          </cell>
          <cell r="AF17">
            <v>75.900000000000006</v>
          </cell>
          <cell r="AG17">
            <v>79.400000000000006</v>
          </cell>
          <cell r="AH17">
            <v>79.400000000000006</v>
          </cell>
          <cell r="AI17">
            <v>79.400000000000006</v>
          </cell>
          <cell r="AJ17">
            <v>79.400000000000006</v>
          </cell>
          <cell r="AK17">
            <v>60.7</v>
          </cell>
          <cell r="AL17">
            <v>59.830000000000013</v>
          </cell>
          <cell r="AM17">
            <v>59.820000000000007</v>
          </cell>
          <cell r="AN17">
            <v>59.820000000000007</v>
          </cell>
          <cell r="AO17">
            <v>59.820000000000007</v>
          </cell>
        </row>
        <row r="18">
          <cell r="A18" t="str">
            <v>November</v>
          </cell>
          <cell r="B18">
            <v>82.13</v>
          </cell>
          <cell r="C18">
            <v>85.920999999999992</v>
          </cell>
          <cell r="D18">
            <v>85.919999999999987</v>
          </cell>
          <cell r="E18">
            <v>85.919999999999987</v>
          </cell>
          <cell r="F18">
            <v>85.919999999999987</v>
          </cell>
          <cell r="G18">
            <v>88.329999999999984</v>
          </cell>
          <cell r="H18">
            <v>87.700999999999993</v>
          </cell>
          <cell r="I18">
            <v>87.689999999999984</v>
          </cell>
          <cell r="J18">
            <v>87.689999999999984</v>
          </cell>
          <cell r="K18">
            <v>87.689999999999984</v>
          </cell>
          <cell r="L18">
            <v>82.13</v>
          </cell>
          <cell r="M18">
            <v>85.920999999999992</v>
          </cell>
          <cell r="N18">
            <v>85.919999999999987</v>
          </cell>
          <cell r="O18">
            <v>85.919999999999987</v>
          </cell>
          <cell r="P18">
            <v>85.919999999999987</v>
          </cell>
          <cell r="Q18">
            <v>67.709999999999994</v>
          </cell>
          <cell r="R18">
            <v>66.390999999999991</v>
          </cell>
          <cell r="S18">
            <v>66.379999999999981</v>
          </cell>
          <cell r="T18">
            <v>66.379999999999981</v>
          </cell>
          <cell r="U18">
            <v>66.379999999999981</v>
          </cell>
          <cell r="V18">
            <v>75.900000000000006</v>
          </cell>
          <cell r="W18">
            <v>79.400000000000006</v>
          </cell>
          <cell r="X18">
            <v>79.400000000000006</v>
          </cell>
          <cell r="Y18">
            <v>79.400000000000006</v>
          </cell>
          <cell r="Z18">
            <v>79.400000000000006</v>
          </cell>
          <cell r="AA18">
            <v>81.260000000000005</v>
          </cell>
          <cell r="AB18">
            <v>80.960000000000008</v>
          </cell>
          <cell r="AC18">
            <v>80.960000000000008</v>
          </cell>
          <cell r="AD18">
            <v>80.960000000000008</v>
          </cell>
          <cell r="AE18">
            <v>80.960000000000008</v>
          </cell>
          <cell r="AF18">
            <v>75.900000000000006</v>
          </cell>
          <cell r="AG18">
            <v>79.400000000000006</v>
          </cell>
          <cell r="AH18">
            <v>79.400000000000006</v>
          </cell>
          <cell r="AI18">
            <v>79.400000000000006</v>
          </cell>
          <cell r="AJ18">
            <v>79.400000000000006</v>
          </cell>
          <cell r="AK18">
            <v>60.7</v>
          </cell>
          <cell r="AL18">
            <v>59.830000000000013</v>
          </cell>
          <cell r="AM18">
            <v>59.820000000000007</v>
          </cell>
          <cell r="AN18">
            <v>59.820000000000007</v>
          </cell>
          <cell r="AO18">
            <v>59.820000000000007</v>
          </cell>
        </row>
        <row r="19">
          <cell r="A19" t="str">
            <v>December</v>
          </cell>
          <cell r="B19">
            <v>82.13</v>
          </cell>
          <cell r="C19">
            <v>85.920999999999992</v>
          </cell>
          <cell r="D19">
            <v>85.919999999999987</v>
          </cell>
          <cell r="E19">
            <v>85.919999999999987</v>
          </cell>
          <cell r="F19">
            <v>85.919999999999987</v>
          </cell>
          <cell r="G19">
            <v>88.329999999999984</v>
          </cell>
          <cell r="H19">
            <v>87.700999999999993</v>
          </cell>
          <cell r="I19">
            <v>87.689999999999984</v>
          </cell>
          <cell r="J19">
            <v>87.689999999999984</v>
          </cell>
          <cell r="K19">
            <v>87.689999999999984</v>
          </cell>
          <cell r="L19">
            <v>82.13</v>
          </cell>
          <cell r="M19">
            <v>85.920999999999992</v>
          </cell>
          <cell r="N19">
            <v>85.919999999999987</v>
          </cell>
          <cell r="O19">
            <v>85.919999999999987</v>
          </cell>
          <cell r="P19">
            <v>85.919999999999987</v>
          </cell>
          <cell r="Q19">
            <v>67.709999999999994</v>
          </cell>
          <cell r="R19">
            <v>66.390999999999991</v>
          </cell>
          <cell r="S19">
            <v>66.379999999999981</v>
          </cell>
          <cell r="T19">
            <v>66.379999999999981</v>
          </cell>
          <cell r="U19">
            <v>66.379999999999981</v>
          </cell>
          <cell r="V19">
            <v>75.900000000000006</v>
          </cell>
          <cell r="W19">
            <v>79.400000000000006</v>
          </cell>
          <cell r="X19">
            <v>79.400000000000006</v>
          </cell>
          <cell r="Y19">
            <v>79.400000000000006</v>
          </cell>
          <cell r="Z19">
            <v>79.400000000000006</v>
          </cell>
          <cell r="AA19">
            <v>81.260000000000005</v>
          </cell>
          <cell r="AB19">
            <v>80.960000000000008</v>
          </cell>
          <cell r="AC19">
            <v>80.960000000000008</v>
          </cell>
          <cell r="AD19">
            <v>80.960000000000008</v>
          </cell>
          <cell r="AE19">
            <v>80.960000000000008</v>
          </cell>
          <cell r="AF19">
            <v>75.900000000000006</v>
          </cell>
          <cell r="AG19">
            <v>79.400000000000006</v>
          </cell>
          <cell r="AH19">
            <v>79.400000000000006</v>
          </cell>
          <cell r="AI19">
            <v>79.400000000000006</v>
          </cell>
          <cell r="AJ19">
            <v>79.400000000000006</v>
          </cell>
          <cell r="AK19">
            <v>60.7</v>
          </cell>
          <cell r="AL19">
            <v>59.830000000000013</v>
          </cell>
          <cell r="AM19">
            <v>59.820000000000007</v>
          </cell>
          <cell r="AN19">
            <v>59.820000000000007</v>
          </cell>
          <cell r="AO19">
            <v>59.820000000000007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5772019.2948315367</v>
          </cell>
        </row>
        <row r="31">
          <cell r="B31">
            <v>2025</v>
          </cell>
          <cell r="C31">
            <v>2026</v>
          </cell>
          <cell r="D31">
            <v>2027</v>
          </cell>
          <cell r="E31">
            <v>2028</v>
          </cell>
          <cell r="F31">
            <v>2029</v>
          </cell>
        </row>
        <row r="32">
          <cell r="A32" t="str">
            <v>Existing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5772019.2948315367</v>
          </cell>
          <cell r="C39">
            <v>5772019.2948315367</v>
          </cell>
          <cell r="D39">
            <v>5772019.2948315367</v>
          </cell>
          <cell r="E39">
            <v>5772019.2948315367</v>
          </cell>
          <cell r="F39">
            <v>5772019.2948315367</v>
          </cell>
        </row>
        <row r="40">
          <cell r="A40" t="str">
            <v>% Increase/(Decrease) from Adopted Rev Req't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</sheetData>
      <sheetData sheetId="4"/>
      <sheetData sheetId="5">
        <row r="8">
          <cell r="B8">
            <v>2025</v>
          </cell>
        </row>
        <row r="9">
          <cell r="B9">
            <v>2026</v>
          </cell>
        </row>
        <row r="10">
          <cell r="B10">
            <v>2027</v>
          </cell>
        </row>
        <row r="11">
          <cell r="B11">
            <v>2028</v>
          </cell>
        </row>
        <row r="12">
          <cell r="B12">
            <v>2029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2025</v>
          </cell>
          <cell r="C7">
            <v>2026</v>
          </cell>
          <cell r="D7">
            <v>2027</v>
          </cell>
          <cell r="E7">
            <v>2028</v>
          </cell>
          <cell r="F7">
            <v>2029</v>
          </cell>
          <cell r="G7">
            <v>2025</v>
          </cell>
          <cell r="H7">
            <v>2026</v>
          </cell>
          <cell r="I7">
            <v>2027</v>
          </cell>
          <cell r="J7">
            <v>2028</v>
          </cell>
          <cell r="K7">
            <v>2029</v>
          </cell>
          <cell r="L7">
            <v>2025</v>
          </cell>
          <cell r="M7">
            <v>2026</v>
          </cell>
          <cell r="N7">
            <v>2027</v>
          </cell>
          <cell r="O7">
            <v>2028</v>
          </cell>
          <cell r="P7">
            <v>2029</v>
          </cell>
          <cell r="Q7">
            <v>2025</v>
          </cell>
          <cell r="R7">
            <v>2026</v>
          </cell>
          <cell r="S7">
            <v>2027</v>
          </cell>
          <cell r="T7">
            <v>2028</v>
          </cell>
          <cell r="U7">
            <v>2029</v>
          </cell>
          <cell r="V7">
            <v>2025</v>
          </cell>
          <cell r="W7">
            <v>2026</v>
          </cell>
          <cell r="X7">
            <v>2027</v>
          </cell>
          <cell r="Y7">
            <v>2028</v>
          </cell>
          <cell r="Z7">
            <v>2029</v>
          </cell>
          <cell r="AA7">
            <v>2025</v>
          </cell>
          <cell r="AB7">
            <v>2026</v>
          </cell>
          <cell r="AC7">
            <v>2027</v>
          </cell>
          <cell r="AD7">
            <v>2028</v>
          </cell>
          <cell r="AE7">
            <v>2029</v>
          </cell>
          <cell r="AF7">
            <v>2025</v>
          </cell>
          <cell r="AG7">
            <v>2026</v>
          </cell>
          <cell r="AH7">
            <v>2027</v>
          </cell>
          <cell r="AI7">
            <v>2028</v>
          </cell>
          <cell r="AJ7">
            <v>2029</v>
          </cell>
          <cell r="AK7">
            <v>2025</v>
          </cell>
          <cell r="AL7">
            <v>2026</v>
          </cell>
          <cell r="AM7">
            <v>2027</v>
          </cell>
          <cell r="AN7">
            <v>2028</v>
          </cell>
          <cell r="AO7">
            <v>2029</v>
          </cell>
        </row>
        <row r="8">
          <cell r="A8" t="str">
            <v>January</v>
          </cell>
          <cell r="B8">
            <v>96.46</v>
          </cell>
          <cell r="C8">
            <v>116.4</v>
          </cell>
          <cell r="D8">
            <v>116.4</v>
          </cell>
          <cell r="E8">
            <v>116.4</v>
          </cell>
          <cell r="F8">
            <v>116.4</v>
          </cell>
          <cell r="G8">
            <v>115.55</v>
          </cell>
          <cell r="H8">
            <v>140.67999999999998</v>
          </cell>
          <cell r="I8">
            <v>118.38</v>
          </cell>
          <cell r="J8">
            <v>118.05</v>
          </cell>
          <cell r="K8">
            <v>118.05</v>
          </cell>
          <cell r="L8">
            <v>96.46</v>
          </cell>
          <cell r="M8">
            <v>116.4</v>
          </cell>
          <cell r="N8">
            <v>116.4</v>
          </cell>
          <cell r="O8">
            <v>116.4</v>
          </cell>
          <cell r="P8">
            <v>116.4</v>
          </cell>
          <cell r="Q8">
            <v>84.71</v>
          </cell>
          <cell r="R8">
            <v>105.60000000000001</v>
          </cell>
          <cell r="S8">
            <v>83.31</v>
          </cell>
          <cell r="T8">
            <v>82.98</v>
          </cell>
          <cell r="U8">
            <v>82.98</v>
          </cell>
          <cell r="V8">
            <v>110.13</v>
          </cell>
          <cell r="W8">
            <v>128.80000000000001</v>
          </cell>
          <cell r="X8">
            <v>128.80000000000001</v>
          </cell>
          <cell r="Y8">
            <v>128.80000000000001</v>
          </cell>
          <cell r="Z8">
            <v>128.80000000000001</v>
          </cell>
          <cell r="AA8">
            <v>132.95000000000002</v>
          </cell>
          <cell r="AB8">
            <v>157.82000000000002</v>
          </cell>
          <cell r="AC8">
            <v>131.11000000000001</v>
          </cell>
          <cell r="AD8">
            <v>130.71</v>
          </cell>
          <cell r="AE8">
            <v>130.71</v>
          </cell>
          <cell r="AF8">
            <v>110.13</v>
          </cell>
          <cell r="AG8">
            <v>128.80000000000001</v>
          </cell>
          <cell r="AH8">
            <v>128.80000000000001</v>
          </cell>
          <cell r="AI8">
            <v>128.80000000000001</v>
          </cell>
          <cell r="AJ8">
            <v>128.80000000000001</v>
          </cell>
          <cell r="AK8">
            <v>102.00999999999999</v>
          </cell>
          <cell r="AL8">
            <v>122.57000000000001</v>
          </cell>
          <cell r="AM8">
            <v>95.870000000000019</v>
          </cell>
          <cell r="AN8">
            <v>95.460000000000008</v>
          </cell>
          <cell r="AO8">
            <v>95.460000000000008</v>
          </cell>
        </row>
        <row r="9">
          <cell r="A9" t="str">
            <v>February</v>
          </cell>
          <cell r="B9">
            <v>107.63</v>
          </cell>
          <cell r="C9">
            <v>116.395</v>
          </cell>
          <cell r="D9">
            <v>116.4</v>
          </cell>
          <cell r="E9">
            <v>116.4</v>
          </cell>
          <cell r="F9">
            <v>116.4</v>
          </cell>
          <cell r="G9">
            <v>135.06</v>
          </cell>
          <cell r="H9">
            <v>135.155</v>
          </cell>
          <cell r="I9">
            <v>118.38</v>
          </cell>
          <cell r="J9">
            <v>118.05</v>
          </cell>
          <cell r="K9">
            <v>118.05</v>
          </cell>
          <cell r="L9">
            <v>107.63</v>
          </cell>
          <cell r="M9">
            <v>116.395</v>
          </cell>
          <cell r="N9">
            <v>116.4</v>
          </cell>
          <cell r="O9">
            <v>116.4</v>
          </cell>
          <cell r="P9">
            <v>116.4</v>
          </cell>
          <cell r="Q9">
            <v>100</v>
          </cell>
          <cell r="R9">
            <v>100.08499999999999</v>
          </cell>
          <cell r="S9">
            <v>83.31</v>
          </cell>
          <cell r="T9">
            <v>82.98</v>
          </cell>
          <cell r="U9">
            <v>82.98</v>
          </cell>
          <cell r="V9">
            <v>119.1</v>
          </cell>
          <cell r="W9">
            <v>128.80000000000001</v>
          </cell>
          <cell r="X9">
            <v>128.80000000000001</v>
          </cell>
          <cell r="Y9">
            <v>128.80000000000001</v>
          </cell>
          <cell r="Z9">
            <v>128.80000000000001</v>
          </cell>
          <cell r="AA9">
            <v>151.4</v>
          </cell>
          <cell r="AB9">
            <v>151.21000000000004</v>
          </cell>
          <cell r="AC9">
            <v>131.11000000000001</v>
          </cell>
          <cell r="AD9">
            <v>130.71</v>
          </cell>
          <cell r="AE9">
            <v>130.71</v>
          </cell>
          <cell r="AF9">
            <v>119.1</v>
          </cell>
          <cell r="AG9">
            <v>128.80000000000001</v>
          </cell>
          <cell r="AH9">
            <v>128.80000000000001</v>
          </cell>
          <cell r="AI9">
            <v>128.80000000000001</v>
          </cell>
          <cell r="AJ9">
            <v>128.80000000000001</v>
          </cell>
          <cell r="AK9">
            <v>116.16</v>
          </cell>
          <cell r="AL9">
            <v>115.97000000000001</v>
          </cell>
          <cell r="AM9">
            <v>95.870000000000019</v>
          </cell>
          <cell r="AN9">
            <v>95.460000000000008</v>
          </cell>
          <cell r="AO9">
            <v>95.460000000000008</v>
          </cell>
        </row>
        <row r="10">
          <cell r="A10" t="str">
            <v>March</v>
          </cell>
          <cell r="B10">
            <v>107.63</v>
          </cell>
          <cell r="C10">
            <v>116.395</v>
          </cell>
          <cell r="D10">
            <v>116.4</v>
          </cell>
          <cell r="E10">
            <v>116.4</v>
          </cell>
          <cell r="F10">
            <v>116.4</v>
          </cell>
          <cell r="G10">
            <v>132.62</v>
          </cell>
          <cell r="H10">
            <v>135.155</v>
          </cell>
          <cell r="I10">
            <v>118.38</v>
          </cell>
          <cell r="J10">
            <v>118.05</v>
          </cell>
          <cell r="K10">
            <v>118.05</v>
          </cell>
          <cell r="L10">
            <v>107.63</v>
          </cell>
          <cell r="M10">
            <v>116.395</v>
          </cell>
          <cell r="N10">
            <v>116.4</v>
          </cell>
          <cell r="O10">
            <v>116.4</v>
          </cell>
          <cell r="P10">
            <v>116.4</v>
          </cell>
          <cell r="Q10">
            <v>97.55</v>
          </cell>
          <cell r="R10">
            <v>100.08499999999999</v>
          </cell>
          <cell r="S10">
            <v>83.31</v>
          </cell>
          <cell r="T10">
            <v>82.98</v>
          </cell>
          <cell r="U10">
            <v>82.98</v>
          </cell>
          <cell r="V10">
            <v>119.1</v>
          </cell>
          <cell r="W10">
            <v>128.80000000000001</v>
          </cell>
          <cell r="X10">
            <v>128.80000000000001</v>
          </cell>
          <cell r="Y10">
            <v>128.80000000000001</v>
          </cell>
          <cell r="Z10">
            <v>128.80000000000001</v>
          </cell>
          <cell r="AA10">
            <v>148.95999999999998</v>
          </cell>
          <cell r="AB10">
            <v>151.21000000000004</v>
          </cell>
          <cell r="AC10">
            <v>131.11000000000001</v>
          </cell>
          <cell r="AD10">
            <v>130.71</v>
          </cell>
          <cell r="AE10">
            <v>130.71</v>
          </cell>
          <cell r="AF10">
            <v>119.1</v>
          </cell>
          <cell r="AG10">
            <v>128.80000000000001</v>
          </cell>
          <cell r="AH10">
            <v>128.80000000000001</v>
          </cell>
          <cell r="AI10">
            <v>128.80000000000001</v>
          </cell>
          <cell r="AJ10">
            <v>128.80000000000001</v>
          </cell>
          <cell r="AK10">
            <v>113.72</v>
          </cell>
          <cell r="AL10">
            <v>115.97000000000001</v>
          </cell>
          <cell r="AM10">
            <v>95.870000000000019</v>
          </cell>
          <cell r="AN10">
            <v>95.460000000000008</v>
          </cell>
          <cell r="AO10">
            <v>95.460000000000008</v>
          </cell>
        </row>
        <row r="11">
          <cell r="A11" t="str">
            <v>April</v>
          </cell>
          <cell r="B11">
            <v>107.63</v>
          </cell>
          <cell r="C11">
            <v>116.395</v>
          </cell>
          <cell r="D11">
            <v>116.4</v>
          </cell>
          <cell r="E11">
            <v>116.4</v>
          </cell>
          <cell r="F11">
            <v>116.4</v>
          </cell>
          <cell r="G11">
            <v>132.62</v>
          </cell>
          <cell r="H11">
            <v>135.48499999999999</v>
          </cell>
          <cell r="I11">
            <v>118.05</v>
          </cell>
          <cell r="J11">
            <v>118.05</v>
          </cell>
          <cell r="K11">
            <v>118.05</v>
          </cell>
          <cell r="L11">
            <v>107.63</v>
          </cell>
          <cell r="M11">
            <v>116.395</v>
          </cell>
          <cell r="N11">
            <v>116.4</v>
          </cell>
          <cell r="O11">
            <v>116.4</v>
          </cell>
          <cell r="P11">
            <v>116.4</v>
          </cell>
          <cell r="Q11">
            <v>97.55</v>
          </cell>
          <cell r="R11">
            <v>100.41500000000001</v>
          </cell>
          <cell r="S11">
            <v>82.98</v>
          </cell>
          <cell r="T11">
            <v>82.98</v>
          </cell>
          <cell r="U11">
            <v>82.98</v>
          </cell>
          <cell r="V11">
            <v>119.1</v>
          </cell>
          <cell r="W11">
            <v>128.80000000000001</v>
          </cell>
          <cell r="X11">
            <v>128.80000000000001</v>
          </cell>
          <cell r="Y11">
            <v>128.80000000000001</v>
          </cell>
          <cell r="Z11">
            <v>128.80000000000001</v>
          </cell>
          <cell r="AA11">
            <v>148.95999999999998</v>
          </cell>
          <cell r="AB11">
            <v>151.61000000000001</v>
          </cell>
          <cell r="AC11">
            <v>130.71</v>
          </cell>
          <cell r="AD11">
            <v>130.71</v>
          </cell>
          <cell r="AE11">
            <v>130.71</v>
          </cell>
          <cell r="AF11">
            <v>119.1</v>
          </cell>
          <cell r="AG11">
            <v>128.80000000000001</v>
          </cell>
          <cell r="AH11">
            <v>128.80000000000001</v>
          </cell>
          <cell r="AI11">
            <v>128.80000000000001</v>
          </cell>
          <cell r="AJ11">
            <v>128.80000000000001</v>
          </cell>
          <cell r="AK11">
            <v>113.72</v>
          </cell>
          <cell r="AL11">
            <v>116.37000000000002</v>
          </cell>
          <cell r="AM11">
            <v>95.460000000000008</v>
          </cell>
          <cell r="AN11">
            <v>95.460000000000008</v>
          </cell>
          <cell r="AO11">
            <v>95.460000000000008</v>
          </cell>
        </row>
        <row r="12">
          <cell r="A12" t="str">
            <v>May</v>
          </cell>
          <cell r="B12">
            <v>107.63</v>
          </cell>
          <cell r="C12">
            <v>116.395</v>
          </cell>
          <cell r="D12">
            <v>116.4</v>
          </cell>
          <cell r="E12">
            <v>116.4</v>
          </cell>
          <cell r="F12">
            <v>116.4</v>
          </cell>
          <cell r="G12">
            <v>133.89000000000001</v>
          </cell>
          <cell r="H12">
            <v>134.255</v>
          </cell>
          <cell r="I12">
            <v>118.05</v>
          </cell>
          <cell r="J12">
            <v>118.05</v>
          </cell>
          <cell r="K12">
            <v>118.05</v>
          </cell>
          <cell r="L12">
            <v>107.63</v>
          </cell>
          <cell r="M12">
            <v>116.395</v>
          </cell>
          <cell r="N12">
            <v>116.4</v>
          </cell>
          <cell r="O12">
            <v>116.4</v>
          </cell>
          <cell r="P12">
            <v>116.4</v>
          </cell>
          <cell r="Q12">
            <v>98.83</v>
          </cell>
          <cell r="R12">
            <v>99.185000000000002</v>
          </cell>
          <cell r="S12">
            <v>82.98</v>
          </cell>
          <cell r="T12">
            <v>82.98</v>
          </cell>
          <cell r="U12">
            <v>82.98</v>
          </cell>
          <cell r="V12">
            <v>119.1</v>
          </cell>
          <cell r="W12">
            <v>128.80000000000001</v>
          </cell>
          <cell r="X12">
            <v>128.80000000000001</v>
          </cell>
          <cell r="Y12">
            <v>128.80000000000001</v>
          </cell>
          <cell r="Z12">
            <v>128.80000000000001</v>
          </cell>
          <cell r="AA12">
            <v>150.5</v>
          </cell>
          <cell r="AB12">
            <v>150.14000000000001</v>
          </cell>
          <cell r="AC12">
            <v>130.71</v>
          </cell>
          <cell r="AD12">
            <v>130.71</v>
          </cell>
          <cell r="AE12">
            <v>130.71</v>
          </cell>
          <cell r="AF12">
            <v>119.1</v>
          </cell>
          <cell r="AG12">
            <v>128.80000000000001</v>
          </cell>
          <cell r="AH12">
            <v>128.80000000000001</v>
          </cell>
          <cell r="AI12">
            <v>128.80000000000001</v>
          </cell>
          <cell r="AJ12">
            <v>128.80000000000001</v>
          </cell>
          <cell r="AK12">
            <v>115.26</v>
          </cell>
          <cell r="AL12">
            <v>114.90000000000002</v>
          </cell>
          <cell r="AM12">
            <v>95.460000000000008</v>
          </cell>
          <cell r="AN12">
            <v>95.460000000000008</v>
          </cell>
          <cell r="AO12">
            <v>95.460000000000008</v>
          </cell>
        </row>
        <row r="13">
          <cell r="A13" t="str">
            <v>June</v>
          </cell>
          <cell r="B13">
            <v>107.63</v>
          </cell>
          <cell r="C13">
            <v>116.395</v>
          </cell>
          <cell r="D13">
            <v>116.4</v>
          </cell>
          <cell r="E13">
            <v>116.4</v>
          </cell>
          <cell r="F13">
            <v>116.4</v>
          </cell>
          <cell r="G13">
            <v>133.89000000000001</v>
          </cell>
          <cell r="H13">
            <v>134.255</v>
          </cell>
          <cell r="I13">
            <v>118.05</v>
          </cell>
          <cell r="J13">
            <v>118.05</v>
          </cell>
          <cell r="K13">
            <v>118.05</v>
          </cell>
          <cell r="L13">
            <v>107.63</v>
          </cell>
          <cell r="M13">
            <v>116.395</v>
          </cell>
          <cell r="N13">
            <v>116.4</v>
          </cell>
          <cell r="O13">
            <v>116.4</v>
          </cell>
          <cell r="P13">
            <v>116.4</v>
          </cell>
          <cell r="Q13">
            <v>98.83</v>
          </cell>
          <cell r="R13">
            <v>99.185000000000002</v>
          </cell>
          <cell r="S13">
            <v>82.98</v>
          </cell>
          <cell r="T13">
            <v>82.98</v>
          </cell>
          <cell r="U13">
            <v>82.98</v>
          </cell>
          <cell r="V13">
            <v>119.1</v>
          </cell>
          <cell r="W13">
            <v>128.80000000000001</v>
          </cell>
          <cell r="X13">
            <v>128.80000000000001</v>
          </cell>
          <cell r="Y13">
            <v>128.80000000000001</v>
          </cell>
          <cell r="Z13">
            <v>128.80000000000001</v>
          </cell>
          <cell r="AA13">
            <v>150.5</v>
          </cell>
          <cell r="AB13">
            <v>150.14000000000001</v>
          </cell>
          <cell r="AC13">
            <v>130.71</v>
          </cell>
          <cell r="AD13">
            <v>130.71</v>
          </cell>
          <cell r="AE13">
            <v>130.71</v>
          </cell>
          <cell r="AF13">
            <v>119.1</v>
          </cell>
          <cell r="AG13">
            <v>128.80000000000001</v>
          </cell>
          <cell r="AH13">
            <v>128.80000000000001</v>
          </cell>
          <cell r="AI13">
            <v>128.80000000000001</v>
          </cell>
          <cell r="AJ13">
            <v>128.80000000000001</v>
          </cell>
          <cell r="AK13">
            <v>115.26</v>
          </cell>
          <cell r="AL13">
            <v>114.90000000000002</v>
          </cell>
          <cell r="AM13">
            <v>95.460000000000008</v>
          </cell>
          <cell r="AN13">
            <v>95.460000000000008</v>
          </cell>
          <cell r="AO13">
            <v>95.460000000000008</v>
          </cell>
        </row>
        <row r="14">
          <cell r="A14" t="str">
            <v>July</v>
          </cell>
          <cell r="B14">
            <v>107.63</v>
          </cell>
          <cell r="C14">
            <v>116.395</v>
          </cell>
          <cell r="D14">
            <v>116.4</v>
          </cell>
          <cell r="E14">
            <v>116.4</v>
          </cell>
          <cell r="F14">
            <v>116.4</v>
          </cell>
          <cell r="G14">
            <v>133.89000000000001</v>
          </cell>
          <cell r="H14">
            <v>134.255</v>
          </cell>
          <cell r="I14">
            <v>118.05</v>
          </cell>
          <cell r="J14">
            <v>118.05</v>
          </cell>
          <cell r="K14">
            <v>118.05</v>
          </cell>
          <cell r="L14">
            <v>107.63</v>
          </cell>
          <cell r="M14">
            <v>116.395</v>
          </cell>
          <cell r="N14">
            <v>116.4</v>
          </cell>
          <cell r="O14">
            <v>116.4</v>
          </cell>
          <cell r="P14">
            <v>116.4</v>
          </cell>
          <cell r="Q14">
            <v>98.83</v>
          </cell>
          <cell r="R14">
            <v>99.185000000000002</v>
          </cell>
          <cell r="S14">
            <v>82.98</v>
          </cell>
          <cell r="T14">
            <v>82.98</v>
          </cell>
          <cell r="U14">
            <v>82.98</v>
          </cell>
          <cell r="V14">
            <v>119.1</v>
          </cell>
          <cell r="W14">
            <v>128.80000000000001</v>
          </cell>
          <cell r="X14">
            <v>128.80000000000001</v>
          </cell>
          <cell r="Y14">
            <v>128.80000000000001</v>
          </cell>
          <cell r="Z14">
            <v>128.80000000000001</v>
          </cell>
          <cell r="AA14">
            <v>150.5</v>
          </cell>
          <cell r="AB14">
            <v>150.14000000000001</v>
          </cell>
          <cell r="AC14">
            <v>130.71</v>
          </cell>
          <cell r="AD14">
            <v>130.71</v>
          </cell>
          <cell r="AE14">
            <v>130.71</v>
          </cell>
          <cell r="AF14">
            <v>119.1</v>
          </cell>
          <cell r="AG14">
            <v>128.80000000000001</v>
          </cell>
          <cell r="AH14">
            <v>128.80000000000001</v>
          </cell>
          <cell r="AI14">
            <v>128.80000000000001</v>
          </cell>
          <cell r="AJ14">
            <v>128.80000000000001</v>
          </cell>
          <cell r="AK14">
            <v>115.26</v>
          </cell>
          <cell r="AL14">
            <v>114.90000000000002</v>
          </cell>
          <cell r="AM14">
            <v>95.460000000000008</v>
          </cell>
          <cell r="AN14">
            <v>95.460000000000008</v>
          </cell>
          <cell r="AO14">
            <v>95.460000000000008</v>
          </cell>
        </row>
        <row r="15">
          <cell r="A15" t="str">
            <v>August</v>
          </cell>
          <cell r="B15">
            <v>107.63</v>
          </cell>
          <cell r="C15">
            <v>116.395</v>
          </cell>
          <cell r="D15">
            <v>116.4</v>
          </cell>
          <cell r="E15">
            <v>116.4</v>
          </cell>
          <cell r="F15">
            <v>116.4</v>
          </cell>
          <cell r="G15">
            <v>131.82999999999998</v>
          </cell>
          <cell r="H15">
            <v>128.73499999999999</v>
          </cell>
          <cell r="I15">
            <v>118.05</v>
          </cell>
          <cell r="J15">
            <v>118.05</v>
          </cell>
          <cell r="K15">
            <v>118.05</v>
          </cell>
          <cell r="L15">
            <v>107.63</v>
          </cell>
          <cell r="M15">
            <v>116.395</v>
          </cell>
          <cell r="N15">
            <v>116.4</v>
          </cell>
          <cell r="O15">
            <v>116.4</v>
          </cell>
          <cell r="P15">
            <v>116.4</v>
          </cell>
          <cell r="Q15">
            <v>96.76</v>
          </cell>
          <cell r="R15">
            <v>93.664999999999992</v>
          </cell>
          <cell r="S15">
            <v>82.98</v>
          </cell>
          <cell r="T15">
            <v>82.98</v>
          </cell>
          <cell r="U15">
            <v>82.98</v>
          </cell>
          <cell r="V15">
            <v>119.1</v>
          </cell>
          <cell r="W15">
            <v>128.80000000000001</v>
          </cell>
          <cell r="X15">
            <v>128.80000000000001</v>
          </cell>
          <cell r="Y15">
            <v>128.80000000000001</v>
          </cell>
          <cell r="Z15">
            <v>128.80000000000001</v>
          </cell>
          <cell r="AA15">
            <v>148.03</v>
          </cell>
          <cell r="AB15">
            <v>143.54000000000002</v>
          </cell>
          <cell r="AC15">
            <v>130.71</v>
          </cell>
          <cell r="AD15">
            <v>130.71</v>
          </cell>
          <cell r="AE15">
            <v>130.71</v>
          </cell>
          <cell r="AF15">
            <v>119.1</v>
          </cell>
          <cell r="AG15">
            <v>128.80000000000001</v>
          </cell>
          <cell r="AH15">
            <v>128.80000000000001</v>
          </cell>
          <cell r="AI15">
            <v>128.80000000000001</v>
          </cell>
          <cell r="AJ15">
            <v>128.80000000000001</v>
          </cell>
          <cell r="AK15">
            <v>112.79</v>
          </cell>
          <cell r="AL15">
            <v>108.29000000000002</v>
          </cell>
          <cell r="AM15">
            <v>95.460000000000008</v>
          </cell>
          <cell r="AN15">
            <v>95.460000000000008</v>
          </cell>
          <cell r="AO15">
            <v>95.460000000000008</v>
          </cell>
        </row>
        <row r="16">
          <cell r="A16" t="str">
            <v>September</v>
          </cell>
          <cell r="B16">
            <v>107.63</v>
          </cell>
          <cell r="C16">
            <v>116.395</v>
          </cell>
          <cell r="D16">
            <v>116.4</v>
          </cell>
          <cell r="E16">
            <v>116.4</v>
          </cell>
          <cell r="F16">
            <v>116.4</v>
          </cell>
          <cell r="G16">
            <v>131.82999999999998</v>
          </cell>
          <cell r="H16">
            <v>128.73499999999999</v>
          </cell>
          <cell r="I16">
            <v>118.05</v>
          </cell>
          <cell r="J16">
            <v>118.05</v>
          </cell>
          <cell r="K16">
            <v>118.05</v>
          </cell>
          <cell r="L16">
            <v>107.63</v>
          </cell>
          <cell r="M16">
            <v>116.395</v>
          </cell>
          <cell r="N16">
            <v>116.4</v>
          </cell>
          <cell r="O16">
            <v>116.4</v>
          </cell>
          <cell r="P16">
            <v>116.4</v>
          </cell>
          <cell r="Q16">
            <v>96.76</v>
          </cell>
          <cell r="R16">
            <v>93.664999999999992</v>
          </cell>
          <cell r="S16">
            <v>82.98</v>
          </cell>
          <cell r="T16">
            <v>82.98</v>
          </cell>
          <cell r="U16">
            <v>82.98</v>
          </cell>
          <cell r="V16">
            <v>119.1</v>
          </cell>
          <cell r="W16">
            <v>128.80000000000001</v>
          </cell>
          <cell r="X16">
            <v>128.80000000000001</v>
          </cell>
          <cell r="Y16">
            <v>128.80000000000001</v>
          </cell>
          <cell r="Z16">
            <v>128.80000000000001</v>
          </cell>
          <cell r="AA16">
            <v>148.03</v>
          </cell>
          <cell r="AB16">
            <v>143.54000000000002</v>
          </cell>
          <cell r="AC16">
            <v>130.71</v>
          </cell>
          <cell r="AD16">
            <v>130.71</v>
          </cell>
          <cell r="AE16">
            <v>130.71</v>
          </cell>
          <cell r="AF16">
            <v>119.1</v>
          </cell>
          <cell r="AG16">
            <v>128.80000000000001</v>
          </cell>
          <cell r="AH16">
            <v>128.80000000000001</v>
          </cell>
          <cell r="AI16">
            <v>128.80000000000001</v>
          </cell>
          <cell r="AJ16">
            <v>128.80000000000001</v>
          </cell>
          <cell r="AK16">
            <v>112.79</v>
          </cell>
          <cell r="AL16">
            <v>108.29000000000002</v>
          </cell>
          <cell r="AM16">
            <v>95.460000000000008</v>
          </cell>
          <cell r="AN16">
            <v>95.460000000000008</v>
          </cell>
          <cell r="AO16">
            <v>95.460000000000008</v>
          </cell>
        </row>
        <row r="17">
          <cell r="A17" t="str">
            <v>October</v>
          </cell>
          <cell r="B17">
            <v>107.63</v>
          </cell>
          <cell r="C17">
            <v>116.395</v>
          </cell>
          <cell r="D17">
            <v>116.4</v>
          </cell>
          <cell r="E17">
            <v>116.4</v>
          </cell>
          <cell r="F17">
            <v>116.4</v>
          </cell>
          <cell r="G17">
            <v>131.82</v>
          </cell>
          <cell r="H17">
            <v>122.69499999999999</v>
          </cell>
          <cell r="I17">
            <v>118.05</v>
          </cell>
          <cell r="J17">
            <v>118.05</v>
          </cell>
          <cell r="K17">
            <v>118.05</v>
          </cell>
          <cell r="L17">
            <v>107.63</v>
          </cell>
          <cell r="M17">
            <v>116.395</v>
          </cell>
          <cell r="N17">
            <v>116.4</v>
          </cell>
          <cell r="O17">
            <v>116.4</v>
          </cell>
          <cell r="P17">
            <v>116.4</v>
          </cell>
          <cell r="Q17">
            <v>96.75</v>
          </cell>
          <cell r="R17">
            <v>87.624999999999986</v>
          </cell>
          <cell r="S17">
            <v>82.98</v>
          </cell>
          <cell r="T17">
            <v>82.98</v>
          </cell>
          <cell r="U17">
            <v>82.98</v>
          </cell>
          <cell r="V17">
            <v>119.1</v>
          </cell>
          <cell r="W17">
            <v>128.80000000000001</v>
          </cell>
          <cell r="X17">
            <v>128.80000000000001</v>
          </cell>
          <cell r="Y17">
            <v>128.80000000000001</v>
          </cell>
          <cell r="Z17">
            <v>128.80000000000001</v>
          </cell>
          <cell r="AA17">
            <v>148.01999999999998</v>
          </cell>
          <cell r="AB17">
            <v>136.30000000000001</v>
          </cell>
          <cell r="AC17">
            <v>130.71</v>
          </cell>
          <cell r="AD17">
            <v>130.71</v>
          </cell>
          <cell r="AE17">
            <v>130.71</v>
          </cell>
          <cell r="AF17">
            <v>119.1</v>
          </cell>
          <cell r="AG17">
            <v>128.80000000000001</v>
          </cell>
          <cell r="AH17">
            <v>128.80000000000001</v>
          </cell>
          <cell r="AI17">
            <v>128.80000000000001</v>
          </cell>
          <cell r="AJ17">
            <v>128.80000000000001</v>
          </cell>
          <cell r="AK17">
            <v>112.78</v>
          </cell>
          <cell r="AL17">
            <v>101.05000000000001</v>
          </cell>
          <cell r="AM17">
            <v>95.460000000000008</v>
          </cell>
          <cell r="AN17">
            <v>95.460000000000008</v>
          </cell>
          <cell r="AO17">
            <v>95.460000000000008</v>
          </cell>
        </row>
        <row r="18">
          <cell r="A18" t="str">
            <v>November</v>
          </cell>
          <cell r="B18">
            <v>107.63</v>
          </cell>
          <cell r="C18">
            <v>116.395</v>
          </cell>
          <cell r="D18">
            <v>116.4</v>
          </cell>
          <cell r="E18">
            <v>116.4</v>
          </cell>
          <cell r="F18">
            <v>116.4</v>
          </cell>
          <cell r="G18">
            <v>131.82</v>
          </cell>
          <cell r="H18">
            <v>118.37499999999999</v>
          </cell>
          <cell r="I18">
            <v>118.05</v>
          </cell>
          <cell r="J18">
            <v>118.05</v>
          </cell>
          <cell r="K18">
            <v>118.05</v>
          </cell>
          <cell r="L18">
            <v>107.63</v>
          </cell>
          <cell r="M18">
            <v>116.395</v>
          </cell>
          <cell r="N18">
            <v>116.4</v>
          </cell>
          <cell r="O18">
            <v>116.4</v>
          </cell>
          <cell r="P18">
            <v>116.4</v>
          </cell>
          <cell r="Q18">
            <v>96.75</v>
          </cell>
          <cell r="R18">
            <v>83.304999999999993</v>
          </cell>
          <cell r="S18">
            <v>82.98</v>
          </cell>
          <cell r="T18">
            <v>82.98</v>
          </cell>
          <cell r="U18">
            <v>82.98</v>
          </cell>
          <cell r="V18">
            <v>119.1</v>
          </cell>
          <cell r="W18">
            <v>128.80000000000001</v>
          </cell>
          <cell r="X18">
            <v>128.80000000000001</v>
          </cell>
          <cell r="Y18">
            <v>128.80000000000001</v>
          </cell>
          <cell r="Z18">
            <v>128.80000000000001</v>
          </cell>
          <cell r="AA18">
            <v>148.01999999999998</v>
          </cell>
          <cell r="AB18">
            <v>131.11000000000001</v>
          </cell>
          <cell r="AC18">
            <v>130.71</v>
          </cell>
          <cell r="AD18">
            <v>130.71</v>
          </cell>
          <cell r="AE18">
            <v>130.71</v>
          </cell>
          <cell r="AF18">
            <v>119.1</v>
          </cell>
          <cell r="AG18">
            <v>128.80000000000001</v>
          </cell>
          <cell r="AH18">
            <v>128.80000000000001</v>
          </cell>
          <cell r="AI18">
            <v>128.80000000000001</v>
          </cell>
          <cell r="AJ18">
            <v>128.80000000000001</v>
          </cell>
          <cell r="AK18">
            <v>112.78</v>
          </cell>
          <cell r="AL18">
            <v>95.870000000000019</v>
          </cell>
          <cell r="AM18">
            <v>95.460000000000008</v>
          </cell>
          <cell r="AN18">
            <v>95.460000000000008</v>
          </cell>
          <cell r="AO18">
            <v>95.460000000000008</v>
          </cell>
        </row>
        <row r="19">
          <cell r="A19" t="str">
            <v>December</v>
          </cell>
          <cell r="B19">
            <v>107.63</v>
          </cell>
          <cell r="C19">
            <v>116.395</v>
          </cell>
          <cell r="D19">
            <v>116.4</v>
          </cell>
          <cell r="E19">
            <v>116.4</v>
          </cell>
          <cell r="F19">
            <v>116.4</v>
          </cell>
          <cell r="G19">
            <v>131.82</v>
          </cell>
          <cell r="H19">
            <v>118.37499999999999</v>
          </cell>
          <cell r="I19">
            <v>118.05</v>
          </cell>
          <cell r="J19">
            <v>118.05</v>
          </cell>
          <cell r="K19">
            <v>118.05</v>
          </cell>
          <cell r="L19">
            <v>107.63</v>
          </cell>
          <cell r="M19">
            <v>116.395</v>
          </cell>
          <cell r="N19">
            <v>116.4</v>
          </cell>
          <cell r="O19">
            <v>116.4</v>
          </cell>
          <cell r="P19">
            <v>116.4</v>
          </cell>
          <cell r="Q19">
            <v>96.75</v>
          </cell>
          <cell r="R19">
            <v>83.304999999999993</v>
          </cell>
          <cell r="S19">
            <v>82.98</v>
          </cell>
          <cell r="T19">
            <v>82.98</v>
          </cell>
          <cell r="U19">
            <v>82.98</v>
          </cell>
          <cell r="V19">
            <v>119.1</v>
          </cell>
          <cell r="W19">
            <v>128.80000000000001</v>
          </cell>
          <cell r="X19">
            <v>128.80000000000001</v>
          </cell>
          <cell r="Y19">
            <v>128.80000000000001</v>
          </cell>
          <cell r="Z19">
            <v>128.80000000000001</v>
          </cell>
          <cell r="AA19">
            <v>148.01999999999998</v>
          </cell>
          <cell r="AB19">
            <v>131.11000000000001</v>
          </cell>
          <cell r="AC19">
            <v>130.71</v>
          </cell>
          <cell r="AD19">
            <v>130.71</v>
          </cell>
          <cell r="AE19">
            <v>130.71</v>
          </cell>
          <cell r="AF19">
            <v>119.1</v>
          </cell>
          <cell r="AG19">
            <v>128.80000000000001</v>
          </cell>
          <cell r="AH19">
            <v>128.80000000000001</v>
          </cell>
          <cell r="AI19">
            <v>128.80000000000001</v>
          </cell>
          <cell r="AJ19">
            <v>128.80000000000001</v>
          </cell>
          <cell r="AK19">
            <v>112.78</v>
          </cell>
          <cell r="AL19">
            <v>95.870000000000019</v>
          </cell>
          <cell r="AM19">
            <v>95.460000000000008</v>
          </cell>
          <cell r="AN19">
            <v>95.460000000000008</v>
          </cell>
          <cell r="AO19">
            <v>95.460000000000008</v>
          </cell>
        </row>
        <row r="20">
          <cell r="A20" t="str">
            <v>Usage</v>
          </cell>
          <cell r="B20">
            <v>5</v>
          </cell>
          <cell r="C20">
            <v>5</v>
          </cell>
          <cell r="D20">
            <v>5</v>
          </cell>
          <cell r="E20">
            <v>5</v>
          </cell>
          <cell r="F20">
            <v>5</v>
          </cell>
          <cell r="G20">
            <v>5</v>
          </cell>
          <cell r="H20">
            <v>5</v>
          </cell>
          <cell r="I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5</v>
          </cell>
          <cell r="S20">
            <v>5</v>
          </cell>
          <cell r="T20">
            <v>5</v>
          </cell>
          <cell r="U20">
            <v>5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20839316.804929644</v>
          </cell>
        </row>
        <row r="31">
          <cell r="B31">
            <v>2025</v>
          </cell>
          <cell r="C31">
            <v>2026</v>
          </cell>
          <cell r="D31">
            <v>2027</v>
          </cell>
          <cell r="E31">
            <v>2028</v>
          </cell>
          <cell r="F31">
            <v>2029</v>
          </cell>
        </row>
        <row r="32">
          <cell r="A32" t="str">
            <v>Existing</v>
          </cell>
          <cell r="B32">
            <v>292530.78124222532</v>
          </cell>
          <cell r="C32">
            <v>2865713.1552297063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292530.78124222532</v>
          </cell>
          <cell r="C36">
            <v>2865713.1552297063</v>
          </cell>
          <cell r="D36">
            <v>0</v>
          </cell>
          <cell r="E36">
            <v>0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1.4037445852016881E-2</v>
          </cell>
          <cell r="C38">
            <v>0.12176797904179966</v>
          </cell>
          <cell r="D38">
            <v>-0.11941685182551327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21131847.586171869</v>
          </cell>
          <cell r="C39">
            <v>23997560.741401576</v>
          </cell>
          <cell r="D39">
            <v>23997560.741401576</v>
          </cell>
          <cell r="E39">
            <v>23997560.741401576</v>
          </cell>
          <cell r="F39">
            <v>23997560.741401576</v>
          </cell>
        </row>
        <row r="40">
          <cell r="A40" t="str">
            <v>% Increase/(Decrease) from Adopted Rev Req't</v>
          </cell>
          <cell r="B40">
            <v>1.4037445852016881E-2</v>
          </cell>
          <cell r="C40">
            <v>0.15155218215814223</v>
          </cell>
          <cell r="D40">
            <v>0.15155218215814223</v>
          </cell>
          <cell r="E40">
            <v>0.15155218215814223</v>
          </cell>
          <cell r="F40">
            <v>0.15155218215814223</v>
          </cell>
        </row>
      </sheetData>
      <sheetData sheetId="4"/>
      <sheetData sheetId="5">
        <row r="8">
          <cell r="B8">
            <v>2025</v>
          </cell>
        </row>
        <row r="9">
          <cell r="B9">
            <v>2026</v>
          </cell>
        </row>
        <row r="10">
          <cell r="B10">
            <v>2027</v>
          </cell>
        </row>
        <row r="11">
          <cell r="B11">
            <v>2028</v>
          </cell>
        </row>
        <row r="12">
          <cell r="B12">
            <v>2029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2025</v>
          </cell>
          <cell r="C7">
            <v>2026</v>
          </cell>
          <cell r="D7">
            <v>2027</v>
          </cell>
          <cell r="E7">
            <v>2028</v>
          </cell>
          <cell r="F7">
            <v>2029</v>
          </cell>
          <cell r="G7">
            <v>2025</v>
          </cell>
          <cell r="H7">
            <v>2026</v>
          </cell>
          <cell r="I7">
            <v>2027</v>
          </cell>
          <cell r="J7">
            <v>2028</v>
          </cell>
          <cell r="K7">
            <v>2029</v>
          </cell>
          <cell r="L7">
            <v>2025</v>
          </cell>
          <cell r="M7">
            <v>2026</v>
          </cell>
          <cell r="N7">
            <v>2027</v>
          </cell>
          <cell r="O7">
            <v>2028</v>
          </cell>
          <cell r="P7">
            <v>2029</v>
          </cell>
          <cell r="Q7">
            <v>2025</v>
          </cell>
          <cell r="R7">
            <v>2026</v>
          </cell>
          <cell r="S7">
            <v>2027</v>
          </cell>
          <cell r="T7">
            <v>2028</v>
          </cell>
          <cell r="U7">
            <v>2029</v>
          </cell>
          <cell r="V7">
            <v>2025</v>
          </cell>
          <cell r="W7">
            <v>2026</v>
          </cell>
          <cell r="X7">
            <v>2027</v>
          </cell>
          <cell r="Y7">
            <v>2028</v>
          </cell>
          <cell r="Z7">
            <v>2029</v>
          </cell>
          <cell r="AA7">
            <v>2025</v>
          </cell>
          <cell r="AB7">
            <v>2026</v>
          </cell>
          <cell r="AC7">
            <v>2027</v>
          </cell>
          <cell r="AD7">
            <v>2028</v>
          </cell>
          <cell r="AE7">
            <v>2029</v>
          </cell>
          <cell r="AF7">
            <v>2025</v>
          </cell>
          <cell r="AG7">
            <v>2026</v>
          </cell>
          <cell r="AH7">
            <v>2027</v>
          </cell>
          <cell r="AI7">
            <v>2028</v>
          </cell>
          <cell r="AJ7">
            <v>2029</v>
          </cell>
          <cell r="AK7">
            <v>2025</v>
          </cell>
          <cell r="AL7">
            <v>2026</v>
          </cell>
          <cell r="AM7">
            <v>2027</v>
          </cell>
          <cell r="AN7">
            <v>2028</v>
          </cell>
          <cell r="AO7">
            <v>2029</v>
          </cell>
        </row>
        <row r="8">
          <cell r="A8" t="str">
            <v>January</v>
          </cell>
          <cell r="B8">
            <v>76.73</v>
          </cell>
          <cell r="C8">
            <v>99.78</v>
          </cell>
          <cell r="D8">
            <v>99.78</v>
          </cell>
          <cell r="E8">
            <v>99.78</v>
          </cell>
          <cell r="F8">
            <v>99.78</v>
          </cell>
          <cell r="G8">
            <v>86.27</v>
          </cell>
          <cell r="H8">
            <v>113.06000000000002</v>
          </cell>
          <cell r="I8">
            <v>105.55000000000001</v>
          </cell>
          <cell r="J8">
            <v>102.64999999999999</v>
          </cell>
          <cell r="K8">
            <v>102.64999999999999</v>
          </cell>
          <cell r="L8">
            <v>76.73</v>
          </cell>
          <cell r="M8">
            <v>99.78</v>
          </cell>
          <cell r="N8">
            <v>99.78</v>
          </cell>
          <cell r="O8">
            <v>99.78</v>
          </cell>
          <cell r="P8">
            <v>99.78</v>
          </cell>
          <cell r="Q8">
            <v>73.7</v>
          </cell>
          <cell r="R8">
            <v>95.78</v>
          </cell>
          <cell r="S8">
            <v>88.27</v>
          </cell>
          <cell r="T8">
            <v>85.37</v>
          </cell>
          <cell r="U8">
            <v>85.37</v>
          </cell>
          <cell r="V8">
            <v>46.58</v>
          </cell>
          <cell r="W8">
            <v>68.05</v>
          </cell>
          <cell r="X8">
            <v>68.05</v>
          </cell>
          <cell r="Y8">
            <v>68.05</v>
          </cell>
          <cell r="Z8">
            <v>68.05</v>
          </cell>
          <cell r="AA8">
            <v>51.050000000000004</v>
          </cell>
          <cell r="AB8">
            <v>74.33</v>
          </cell>
          <cell r="AC8">
            <v>70.86999999999999</v>
          </cell>
          <cell r="AD8">
            <v>69.53</v>
          </cell>
          <cell r="AE8">
            <v>69.53</v>
          </cell>
          <cell r="AF8">
            <v>46.58</v>
          </cell>
          <cell r="AG8">
            <v>68.05</v>
          </cell>
          <cell r="AH8">
            <v>68.05</v>
          </cell>
          <cell r="AI8">
            <v>68.05</v>
          </cell>
          <cell r="AJ8">
            <v>68.05</v>
          </cell>
          <cell r="AK8">
            <v>39.229999999999997</v>
          </cell>
          <cell r="AL8">
            <v>58.209999999999994</v>
          </cell>
          <cell r="AM8">
            <v>54.76</v>
          </cell>
          <cell r="AN8">
            <v>53.419999999999995</v>
          </cell>
          <cell r="AO8">
            <v>53.419999999999995</v>
          </cell>
        </row>
        <row r="9">
          <cell r="A9" t="str">
            <v>February</v>
          </cell>
          <cell r="B9">
            <v>87.210000000000008</v>
          </cell>
          <cell r="C9">
            <v>99.778999999999996</v>
          </cell>
          <cell r="D9">
            <v>99.78</v>
          </cell>
          <cell r="E9">
            <v>99.78</v>
          </cell>
          <cell r="F9">
            <v>99.78</v>
          </cell>
          <cell r="G9">
            <v>96.68</v>
          </cell>
          <cell r="H9">
            <v>111.36899999999999</v>
          </cell>
          <cell r="I9">
            <v>105.55000000000001</v>
          </cell>
          <cell r="J9">
            <v>102.64999999999999</v>
          </cell>
          <cell r="K9">
            <v>102.64999999999999</v>
          </cell>
          <cell r="L9">
            <v>87.210000000000008</v>
          </cell>
          <cell r="M9">
            <v>99.778999999999996</v>
          </cell>
          <cell r="N9">
            <v>99.78</v>
          </cell>
          <cell r="O9">
            <v>99.78</v>
          </cell>
          <cell r="P9">
            <v>99.78</v>
          </cell>
          <cell r="Q9">
            <v>79.100000000000009</v>
          </cell>
          <cell r="R9">
            <v>94.088999999999999</v>
          </cell>
          <cell r="S9">
            <v>88.27</v>
          </cell>
          <cell r="T9">
            <v>85.37</v>
          </cell>
          <cell r="U9">
            <v>85.37</v>
          </cell>
          <cell r="V9">
            <v>59.47</v>
          </cell>
          <cell r="W9">
            <v>68.05</v>
          </cell>
          <cell r="X9">
            <v>68.05</v>
          </cell>
          <cell r="Y9">
            <v>68.05</v>
          </cell>
          <cell r="Z9">
            <v>68.05</v>
          </cell>
          <cell r="AA9">
            <v>62.56</v>
          </cell>
          <cell r="AB9">
            <v>73.55</v>
          </cell>
          <cell r="AC9">
            <v>70.86999999999999</v>
          </cell>
          <cell r="AD9">
            <v>69.53</v>
          </cell>
          <cell r="AE9">
            <v>69.53</v>
          </cell>
          <cell r="AF9">
            <v>59.47</v>
          </cell>
          <cell r="AG9">
            <v>68.05</v>
          </cell>
          <cell r="AH9">
            <v>68.05</v>
          </cell>
          <cell r="AI9">
            <v>68.05</v>
          </cell>
          <cell r="AJ9">
            <v>68.05</v>
          </cell>
          <cell r="AK9">
            <v>46.45</v>
          </cell>
          <cell r="AL9">
            <v>57.44</v>
          </cell>
          <cell r="AM9">
            <v>54.76</v>
          </cell>
          <cell r="AN9">
            <v>53.419999999999995</v>
          </cell>
          <cell r="AO9">
            <v>53.419999999999995</v>
          </cell>
        </row>
        <row r="10">
          <cell r="A10" t="str">
            <v>March</v>
          </cell>
          <cell r="B10">
            <v>87.210000000000008</v>
          </cell>
          <cell r="C10">
            <v>99.778999999999996</v>
          </cell>
          <cell r="D10">
            <v>99.78</v>
          </cell>
          <cell r="E10">
            <v>99.78</v>
          </cell>
          <cell r="F10">
            <v>99.78</v>
          </cell>
          <cell r="G10">
            <v>99.300000000000011</v>
          </cell>
          <cell r="H10">
            <v>111.36899999999999</v>
          </cell>
          <cell r="I10">
            <v>105.55000000000001</v>
          </cell>
          <cell r="J10">
            <v>102.64999999999999</v>
          </cell>
          <cell r="K10">
            <v>102.64999999999999</v>
          </cell>
          <cell r="L10">
            <v>87.210000000000008</v>
          </cell>
          <cell r="M10">
            <v>99.778999999999996</v>
          </cell>
          <cell r="N10">
            <v>99.78</v>
          </cell>
          <cell r="O10">
            <v>99.78</v>
          </cell>
          <cell r="P10">
            <v>99.78</v>
          </cell>
          <cell r="Q10">
            <v>81.72</v>
          </cell>
          <cell r="R10">
            <v>94.088999999999999</v>
          </cell>
          <cell r="S10">
            <v>88.27</v>
          </cell>
          <cell r="T10">
            <v>85.37</v>
          </cell>
          <cell r="U10">
            <v>85.37</v>
          </cell>
          <cell r="V10">
            <v>59.47</v>
          </cell>
          <cell r="W10">
            <v>68.05</v>
          </cell>
          <cell r="X10">
            <v>68.05</v>
          </cell>
          <cell r="Y10">
            <v>68.05</v>
          </cell>
          <cell r="Z10">
            <v>68.05</v>
          </cell>
          <cell r="AA10">
            <v>65.179999999999993</v>
          </cell>
          <cell r="AB10">
            <v>73.55</v>
          </cell>
          <cell r="AC10">
            <v>70.86999999999999</v>
          </cell>
          <cell r="AD10">
            <v>69.53</v>
          </cell>
          <cell r="AE10">
            <v>69.53</v>
          </cell>
          <cell r="AF10">
            <v>59.47</v>
          </cell>
          <cell r="AG10">
            <v>68.05</v>
          </cell>
          <cell r="AH10">
            <v>68.05</v>
          </cell>
          <cell r="AI10">
            <v>68.05</v>
          </cell>
          <cell r="AJ10">
            <v>68.05</v>
          </cell>
          <cell r="AK10">
            <v>49.069999999999993</v>
          </cell>
          <cell r="AL10">
            <v>57.44</v>
          </cell>
          <cell r="AM10">
            <v>54.76</v>
          </cell>
          <cell r="AN10">
            <v>53.419999999999995</v>
          </cell>
          <cell r="AO10">
            <v>53.419999999999995</v>
          </cell>
        </row>
        <row r="11">
          <cell r="A11" t="str">
            <v>April</v>
          </cell>
          <cell r="B11">
            <v>87.210000000000008</v>
          </cell>
          <cell r="C11">
            <v>99.778999999999996</v>
          </cell>
          <cell r="D11">
            <v>99.78</v>
          </cell>
          <cell r="E11">
            <v>99.78</v>
          </cell>
          <cell r="F11">
            <v>99.78</v>
          </cell>
          <cell r="G11">
            <v>99.300000000000011</v>
          </cell>
          <cell r="H11">
            <v>114.26900000000001</v>
          </cell>
          <cell r="I11">
            <v>102.64999999999999</v>
          </cell>
          <cell r="J11">
            <v>102.64999999999999</v>
          </cell>
          <cell r="K11">
            <v>102.64999999999999</v>
          </cell>
          <cell r="L11">
            <v>87.210000000000008</v>
          </cell>
          <cell r="M11">
            <v>99.778999999999996</v>
          </cell>
          <cell r="N11">
            <v>99.78</v>
          </cell>
          <cell r="O11">
            <v>99.78</v>
          </cell>
          <cell r="P11">
            <v>99.78</v>
          </cell>
          <cell r="Q11">
            <v>81.72</v>
          </cell>
          <cell r="R11">
            <v>96.989000000000004</v>
          </cell>
          <cell r="S11">
            <v>85.37</v>
          </cell>
          <cell r="T11">
            <v>85.37</v>
          </cell>
          <cell r="U11">
            <v>85.37</v>
          </cell>
          <cell r="V11">
            <v>59.47</v>
          </cell>
          <cell r="W11">
            <v>68.05</v>
          </cell>
          <cell r="X11">
            <v>68.05</v>
          </cell>
          <cell r="Y11">
            <v>68.05</v>
          </cell>
          <cell r="Z11">
            <v>68.05</v>
          </cell>
          <cell r="AA11">
            <v>65.179999999999993</v>
          </cell>
          <cell r="AB11">
            <v>74.89</v>
          </cell>
          <cell r="AC11">
            <v>69.53</v>
          </cell>
          <cell r="AD11">
            <v>69.53</v>
          </cell>
          <cell r="AE11">
            <v>69.53</v>
          </cell>
          <cell r="AF11">
            <v>59.47</v>
          </cell>
          <cell r="AG11">
            <v>68.05</v>
          </cell>
          <cell r="AH11">
            <v>68.05</v>
          </cell>
          <cell r="AI11">
            <v>68.05</v>
          </cell>
          <cell r="AJ11">
            <v>68.05</v>
          </cell>
          <cell r="AK11">
            <v>49.069999999999993</v>
          </cell>
          <cell r="AL11">
            <v>58.779999999999994</v>
          </cell>
          <cell r="AM11">
            <v>53.419999999999995</v>
          </cell>
          <cell r="AN11">
            <v>53.419999999999995</v>
          </cell>
          <cell r="AO11">
            <v>53.419999999999995</v>
          </cell>
        </row>
        <row r="12">
          <cell r="A12" t="str">
            <v>May</v>
          </cell>
          <cell r="B12">
            <v>87.210000000000008</v>
          </cell>
          <cell r="C12">
            <v>99.778999999999996</v>
          </cell>
          <cell r="D12">
            <v>99.78</v>
          </cell>
          <cell r="E12">
            <v>99.78</v>
          </cell>
          <cell r="F12">
            <v>99.78</v>
          </cell>
          <cell r="G12">
            <v>100.40000000000002</v>
          </cell>
          <cell r="H12">
            <v>112.979</v>
          </cell>
          <cell r="I12">
            <v>102.64999999999999</v>
          </cell>
          <cell r="J12">
            <v>102.64999999999999</v>
          </cell>
          <cell r="K12">
            <v>102.64999999999999</v>
          </cell>
          <cell r="L12">
            <v>87.210000000000008</v>
          </cell>
          <cell r="M12">
            <v>99.778999999999996</v>
          </cell>
          <cell r="N12">
            <v>99.78</v>
          </cell>
          <cell r="O12">
            <v>99.78</v>
          </cell>
          <cell r="P12">
            <v>99.78</v>
          </cell>
          <cell r="Q12">
            <v>82.820000000000007</v>
          </cell>
          <cell r="R12">
            <v>95.698999999999998</v>
          </cell>
          <cell r="S12">
            <v>85.37</v>
          </cell>
          <cell r="T12">
            <v>85.37</v>
          </cell>
          <cell r="U12">
            <v>85.37</v>
          </cell>
          <cell r="V12">
            <v>59.47</v>
          </cell>
          <cell r="W12">
            <v>68.05</v>
          </cell>
          <cell r="X12">
            <v>68.05</v>
          </cell>
          <cell r="Y12">
            <v>68.05</v>
          </cell>
          <cell r="Z12">
            <v>68.05</v>
          </cell>
          <cell r="AA12">
            <v>65.679999999999993</v>
          </cell>
          <cell r="AB12">
            <v>74.3</v>
          </cell>
          <cell r="AC12">
            <v>69.53</v>
          </cell>
          <cell r="AD12">
            <v>69.53</v>
          </cell>
          <cell r="AE12">
            <v>69.53</v>
          </cell>
          <cell r="AF12">
            <v>59.47</v>
          </cell>
          <cell r="AG12">
            <v>68.05</v>
          </cell>
          <cell r="AH12">
            <v>68.05</v>
          </cell>
          <cell r="AI12">
            <v>68.05</v>
          </cell>
          <cell r="AJ12">
            <v>68.05</v>
          </cell>
          <cell r="AK12">
            <v>49.569999999999993</v>
          </cell>
          <cell r="AL12">
            <v>58.18</v>
          </cell>
          <cell r="AM12">
            <v>53.419999999999995</v>
          </cell>
          <cell r="AN12">
            <v>53.419999999999995</v>
          </cell>
          <cell r="AO12">
            <v>53.419999999999995</v>
          </cell>
        </row>
        <row r="13">
          <cell r="A13" t="str">
            <v>June</v>
          </cell>
          <cell r="B13">
            <v>87.210000000000008</v>
          </cell>
          <cell r="C13">
            <v>99.778999999999996</v>
          </cell>
          <cell r="D13">
            <v>99.78</v>
          </cell>
          <cell r="E13">
            <v>99.78</v>
          </cell>
          <cell r="F13">
            <v>99.78</v>
          </cell>
          <cell r="G13">
            <v>100.40000000000002</v>
          </cell>
          <cell r="H13">
            <v>112.979</v>
          </cell>
          <cell r="I13">
            <v>102.64999999999999</v>
          </cell>
          <cell r="J13">
            <v>102.64999999999999</v>
          </cell>
          <cell r="K13">
            <v>102.64999999999999</v>
          </cell>
          <cell r="L13">
            <v>87.210000000000008</v>
          </cell>
          <cell r="M13">
            <v>99.778999999999996</v>
          </cell>
          <cell r="N13">
            <v>99.78</v>
          </cell>
          <cell r="O13">
            <v>99.78</v>
          </cell>
          <cell r="P13">
            <v>99.78</v>
          </cell>
          <cell r="Q13">
            <v>82.820000000000007</v>
          </cell>
          <cell r="R13">
            <v>95.698999999999998</v>
          </cell>
          <cell r="S13">
            <v>85.37</v>
          </cell>
          <cell r="T13">
            <v>85.37</v>
          </cell>
          <cell r="U13">
            <v>85.37</v>
          </cell>
          <cell r="V13">
            <v>59.47</v>
          </cell>
          <cell r="W13">
            <v>68.05</v>
          </cell>
          <cell r="X13">
            <v>68.05</v>
          </cell>
          <cell r="Y13">
            <v>68.05</v>
          </cell>
          <cell r="Z13">
            <v>68.05</v>
          </cell>
          <cell r="AA13">
            <v>65.679999999999993</v>
          </cell>
          <cell r="AB13">
            <v>74.3</v>
          </cell>
          <cell r="AC13">
            <v>69.53</v>
          </cell>
          <cell r="AD13">
            <v>69.53</v>
          </cell>
          <cell r="AE13">
            <v>69.53</v>
          </cell>
          <cell r="AF13">
            <v>59.47</v>
          </cell>
          <cell r="AG13">
            <v>68.05</v>
          </cell>
          <cell r="AH13">
            <v>68.05</v>
          </cell>
          <cell r="AI13">
            <v>68.05</v>
          </cell>
          <cell r="AJ13">
            <v>68.05</v>
          </cell>
          <cell r="AK13">
            <v>49.569999999999993</v>
          </cell>
          <cell r="AL13">
            <v>58.18</v>
          </cell>
          <cell r="AM13">
            <v>53.419999999999995</v>
          </cell>
          <cell r="AN13">
            <v>53.419999999999995</v>
          </cell>
          <cell r="AO13">
            <v>53.419999999999995</v>
          </cell>
        </row>
        <row r="14">
          <cell r="A14" t="str">
            <v>July</v>
          </cell>
          <cell r="B14">
            <v>88.44</v>
          </cell>
          <cell r="C14">
            <v>99.778999999999996</v>
          </cell>
          <cell r="D14">
            <v>99.78</v>
          </cell>
          <cell r="E14">
            <v>99.78</v>
          </cell>
          <cell r="F14">
            <v>99.78</v>
          </cell>
          <cell r="G14">
            <v>101.64</v>
          </cell>
          <cell r="H14">
            <v>112.979</v>
          </cell>
          <cell r="I14">
            <v>102.64999999999999</v>
          </cell>
          <cell r="J14">
            <v>102.64999999999999</v>
          </cell>
          <cell r="K14">
            <v>102.64999999999999</v>
          </cell>
          <cell r="L14">
            <v>88.44</v>
          </cell>
          <cell r="M14">
            <v>99.778999999999996</v>
          </cell>
          <cell r="N14">
            <v>99.78</v>
          </cell>
          <cell r="O14">
            <v>99.78</v>
          </cell>
          <cell r="P14">
            <v>99.78</v>
          </cell>
          <cell r="Q14">
            <v>84.059999999999988</v>
          </cell>
          <cell r="R14">
            <v>95.698999999999998</v>
          </cell>
          <cell r="S14">
            <v>85.37</v>
          </cell>
          <cell r="T14">
            <v>85.37</v>
          </cell>
          <cell r="U14">
            <v>85.37</v>
          </cell>
          <cell r="V14">
            <v>60.32</v>
          </cell>
          <cell r="W14">
            <v>68.05</v>
          </cell>
          <cell r="X14">
            <v>68.05</v>
          </cell>
          <cell r="Y14">
            <v>68.05</v>
          </cell>
          <cell r="Z14">
            <v>68.05</v>
          </cell>
          <cell r="AA14">
            <v>66.540000000000006</v>
          </cell>
          <cell r="AB14">
            <v>74.3</v>
          </cell>
          <cell r="AC14">
            <v>69.53</v>
          </cell>
          <cell r="AD14">
            <v>69.53</v>
          </cell>
          <cell r="AE14">
            <v>69.53</v>
          </cell>
          <cell r="AF14">
            <v>60.32</v>
          </cell>
          <cell r="AG14">
            <v>68.05</v>
          </cell>
          <cell r="AH14">
            <v>68.05</v>
          </cell>
          <cell r="AI14">
            <v>68.05</v>
          </cell>
          <cell r="AJ14">
            <v>68.05</v>
          </cell>
          <cell r="AK14">
            <v>50.430000000000007</v>
          </cell>
          <cell r="AL14">
            <v>58.18</v>
          </cell>
          <cell r="AM14">
            <v>53.419999999999995</v>
          </cell>
          <cell r="AN14">
            <v>53.419999999999995</v>
          </cell>
          <cell r="AO14">
            <v>53.419999999999995</v>
          </cell>
        </row>
        <row r="15">
          <cell r="A15" t="str">
            <v>August</v>
          </cell>
          <cell r="B15">
            <v>88.44</v>
          </cell>
          <cell r="C15">
            <v>99.778999999999996</v>
          </cell>
          <cell r="D15">
            <v>99.78</v>
          </cell>
          <cell r="E15">
            <v>99.78</v>
          </cell>
          <cell r="F15">
            <v>99.78</v>
          </cell>
          <cell r="G15">
            <v>101.64</v>
          </cell>
          <cell r="H15">
            <v>112.979</v>
          </cell>
          <cell r="I15">
            <v>102.64999999999999</v>
          </cell>
          <cell r="J15">
            <v>102.64999999999999</v>
          </cell>
          <cell r="K15">
            <v>102.64999999999999</v>
          </cell>
          <cell r="L15">
            <v>88.44</v>
          </cell>
          <cell r="M15">
            <v>99.778999999999996</v>
          </cell>
          <cell r="N15">
            <v>99.78</v>
          </cell>
          <cell r="O15">
            <v>99.78</v>
          </cell>
          <cell r="P15">
            <v>99.78</v>
          </cell>
          <cell r="Q15">
            <v>84.059999999999988</v>
          </cell>
          <cell r="R15">
            <v>95.698999999999998</v>
          </cell>
          <cell r="S15">
            <v>85.37</v>
          </cell>
          <cell r="T15">
            <v>85.37</v>
          </cell>
          <cell r="U15">
            <v>85.37</v>
          </cell>
          <cell r="V15">
            <v>60.32</v>
          </cell>
          <cell r="W15">
            <v>68.05</v>
          </cell>
          <cell r="X15">
            <v>68.05</v>
          </cell>
          <cell r="Y15">
            <v>68.05</v>
          </cell>
          <cell r="Z15">
            <v>68.05</v>
          </cell>
          <cell r="AA15">
            <v>66.540000000000006</v>
          </cell>
          <cell r="AB15">
            <v>74.3</v>
          </cell>
          <cell r="AC15">
            <v>69.53</v>
          </cell>
          <cell r="AD15">
            <v>69.53</v>
          </cell>
          <cell r="AE15">
            <v>69.53</v>
          </cell>
          <cell r="AF15">
            <v>60.32</v>
          </cell>
          <cell r="AG15">
            <v>68.05</v>
          </cell>
          <cell r="AH15">
            <v>68.05</v>
          </cell>
          <cell r="AI15">
            <v>68.05</v>
          </cell>
          <cell r="AJ15">
            <v>68.05</v>
          </cell>
          <cell r="AK15">
            <v>50.430000000000007</v>
          </cell>
          <cell r="AL15">
            <v>58.18</v>
          </cell>
          <cell r="AM15">
            <v>53.419999999999995</v>
          </cell>
          <cell r="AN15">
            <v>53.419999999999995</v>
          </cell>
          <cell r="AO15">
            <v>53.419999999999995</v>
          </cell>
        </row>
        <row r="16">
          <cell r="A16" t="str">
            <v>September</v>
          </cell>
          <cell r="B16">
            <v>88.44</v>
          </cell>
          <cell r="C16">
            <v>99.778999999999996</v>
          </cell>
          <cell r="D16">
            <v>99.78</v>
          </cell>
          <cell r="E16">
            <v>99.78</v>
          </cell>
          <cell r="F16">
            <v>99.78</v>
          </cell>
          <cell r="G16">
            <v>101.64</v>
          </cell>
          <cell r="H16">
            <v>112.979</v>
          </cell>
          <cell r="I16">
            <v>102.64999999999999</v>
          </cell>
          <cell r="J16">
            <v>102.64999999999999</v>
          </cell>
          <cell r="K16">
            <v>102.64999999999999</v>
          </cell>
          <cell r="L16">
            <v>88.44</v>
          </cell>
          <cell r="M16">
            <v>99.778999999999996</v>
          </cell>
          <cell r="N16">
            <v>99.78</v>
          </cell>
          <cell r="O16">
            <v>99.78</v>
          </cell>
          <cell r="P16">
            <v>99.78</v>
          </cell>
          <cell r="Q16">
            <v>84.059999999999988</v>
          </cell>
          <cell r="R16">
            <v>95.698999999999998</v>
          </cell>
          <cell r="S16">
            <v>85.37</v>
          </cell>
          <cell r="T16">
            <v>85.37</v>
          </cell>
          <cell r="U16">
            <v>85.37</v>
          </cell>
          <cell r="V16">
            <v>60.32</v>
          </cell>
          <cell r="W16">
            <v>68.05</v>
          </cell>
          <cell r="X16">
            <v>68.05</v>
          </cell>
          <cell r="Y16">
            <v>68.05</v>
          </cell>
          <cell r="Z16">
            <v>68.05</v>
          </cell>
          <cell r="AA16">
            <v>66.540000000000006</v>
          </cell>
          <cell r="AB16">
            <v>74.3</v>
          </cell>
          <cell r="AC16">
            <v>69.53</v>
          </cell>
          <cell r="AD16">
            <v>69.53</v>
          </cell>
          <cell r="AE16">
            <v>69.53</v>
          </cell>
          <cell r="AF16">
            <v>60.32</v>
          </cell>
          <cell r="AG16">
            <v>68.05</v>
          </cell>
          <cell r="AH16">
            <v>68.05</v>
          </cell>
          <cell r="AI16">
            <v>68.05</v>
          </cell>
          <cell r="AJ16">
            <v>68.05</v>
          </cell>
          <cell r="AK16">
            <v>50.430000000000007</v>
          </cell>
          <cell r="AL16">
            <v>58.18</v>
          </cell>
          <cell r="AM16">
            <v>53.419999999999995</v>
          </cell>
          <cell r="AN16">
            <v>53.419999999999995</v>
          </cell>
          <cell r="AO16">
            <v>53.419999999999995</v>
          </cell>
        </row>
        <row r="17">
          <cell r="A17" t="str">
            <v>October</v>
          </cell>
          <cell r="B17">
            <v>88.44</v>
          </cell>
          <cell r="C17">
            <v>99.778999999999996</v>
          </cell>
          <cell r="D17">
            <v>99.78</v>
          </cell>
          <cell r="E17">
            <v>99.78</v>
          </cell>
          <cell r="F17">
            <v>99.78</v>
          </cell>
          <cell r="G17">
            <v>101.62</v>
          </cell>
          <cell r="H17">
            <v>112.979</v>
          </cell>
          <cell r="I17">
            <v>102.64999999999999</v>
          </cell>
          <cell r="J17">
            <v>102.64999999999999</v>
          </cell>
          <cell r="K17">
            <v>102.64999999999999</v>
          </cell>
          <cell r="L17">
            <v>88.44</v>
          </cell>
          <cell r="M17">
            <v>99.778999999999996</v>
          </cell>
          <cell r="N17">
            <v>99.78</v>
          </cell>
          <cell r="O17">
            <v>99.78</v>
          </cell>
          <cell r="P17">
            <v>99.78</v>
          </cell>
          <cell r="Q17">
            <v>84.039999999999992</v>
          </cell>
          <cell r="R17">
            <v>95.698999999999998</v>
          </cell>
          <cell r="S17">
            <v>85.37</v>
          </cell>
          <cell r="T17">
            <v>85.37</v>
          </cell>
          <cell r="U17">
            <v>85.37</v>
          </cell>
          <cell r="V17">
            <v>60.32</v>
          </cell>
          <cell r="W17">
            <v>68.05</v>
          </cell>
          <cell r="X17">
            <v>68.05</v>
          </cell>
          <cell r="Y17">
            <v>68.05</v>
          </cell>
          <cell r="Z17">
            <v>68.05</v>
          </cell>
          <cell r="AA17">
            <v>66.53</v>
          </cell>
          <cell r="AB17">
            <v>74.3</v>
          </cell>
          <cell r="AC17">
            <v>69.53</v>
          </cell>
          <cell r="AD17">
            <v>69.53</v>
          </cell>
          <cell r="AE17">
            <v>69.53</v>
          </cell>
          <cell r="AF17">
            <v>60.32</v>
          </cell>
          <cell r="AG17">
            <v>68.05</v>
          </cell>
          <cell r="AH17">
            <v>68.05</v>
          </cell>
          <cell r="AI17">
            <v>68.05</v>
          </cell>
          <cell r="AJ17">
            <v>68.05</v>
          </cell>
          <cell r="AK17">
            <v>50.42</v>
          </cell>
          <cell r="AL17">
            <v>58.18</v>
          </cell>
          <cell r="AM17">
            <v>53.419999999999995</v>
          </cell>
          <cell r="AN17">
            <v>53.419999999999995</v>
          </cell>
          <cell r="AO17">
            <v>53.419999999999995</v>
          </cell>
        </row>
        <row r="18">
          <cell r="A18" t="str">
            <v>November</v>
          </cell>
          <cell r="B18">
            <v>88.44</v>
          </cell>
          <cell r="C18">
            <v>99.778999999999996</v>
          </cell>
          <cell r="D18">
            <v>99.78</v>
          </cell>
          <cell r="E18">
            <v>99.78</v>
          </cell>
          <cell r="F18">
            <v>99.78</v>
          </cell>
          <cell r="G18">
            <v>101.62</v>
          </cell>
          <cell r="H18">
            <v>105.54900000000001</v>
          </cell>
          <cell r="I18">
            <v>102.64999999999999</v>
          </cell>
          <cell r="J18">
            <v>102.64999999999999</v>
          </cell>
          <cell r="K18">
            <v>102.64999999999999</v>
          </cell>
          <cell r="L18">
            <v>88.44</v>
          </cell>
          <cell r="M18">
            <v>99.778999999999996</v>
          </cell>
          <cell r="N18">
            <v>99.78</v>
          </cell>
          <cell r="O18">
            <v>99.78</v>
          </cell>
          <cell r="P18">
            <v>99.78</v>
          </cell>
          <cell r="Q18">
            <v>84.039999999999992</v>
          </cell>
          <cell r="R18">
            <v>88.268999999999991</v>
          </cell>
          <cell r="S18">
            <v>85.37</v>
          </cell>
          <cell r="T18">
            <v>85.37</v>
          </cell>
          <cell r="U18">
            <v>85.37</v>
          </cell>
          <cell r="V18">
            <v>60.32</v>
          </cell>
          <cell r="W18">
            <v>68.05</v>
          </cell>
          <cell r="X18">
            <v>68.05</v>
          </cell>
          <cell r="Y18">
            <v>68.05</v>
          </cell>
          <cell r="Z18">
            <v>68.05</v>
          </cell>
          <cell r="AA18">
            <v>66.53</v>
          </cell>
          <cell r="AB18">
            <v>70.86999999999999</v>
          </cell>
          <cell r="AC18">
            <v>69.53</v>
          </cell>
          <cell r="AD18">
            <v>69.53</v>
          </cell>
          <cell r="AE18">
            <v>69.53</v>
          </cell>
          <cell r="AF18">
            <v>60.32</v>
          </cell>
          <cell r="AG18">
            <v>68.05</v>
          </cell>
          <cell r="AH18">
            <v>68.05</v>
          </cell>
          <cell r="AI18">
            <v>68.05</v>
          </cell>
          <cell r="AJ18">
            <v>68.05</v>
          </cell>
          <cell r="AK18">
            <v>50.42</v>
          </cell>
          <cell r="AL18">
            <v>54.76</v>
          </cell>
          <cell r="AM18">
            <v>53.419999999999995</v>
          </cell>
          <cell r="AN18">
            <v>53.419999999999995</v>
          </cell>
          <cell r="AO18">
            <v>53.419999999999995</v>
          </cell>
        </row>
        <row r="19">
          <cell r="A19" t="str">
            <v>December</v>
          </cell>
          <cell r="B19">
            <v>88.44</v>
          </cell>
          <cell r="C19">
            <v>99.778999999999996</v>
          </cell>
          <cell r="D19">
            <v>99.78</v>
          </cell>
          <cell r="E19">
            <v>99.78</v>
          </cell>
          <cell r="F19">
            <v>99.78</v>
          </cell>
          <cell r="G19">
            <v>101.62</v>
          </cell>
          <cell r="H19">
            <v>105.54900000000001</v>
          </cell>
          <cell r="I19">
            <v>102.64999999999999</v>
          </cell>
          <cell r="J19">
            <v>102.64999999999999</v>
          </cell>
          <cell r="K19">
            <v>102.64999999999999</v>
          </cell>
          <cell r="L19">
            <v>88.44</v>
          </cell>
          <cell r="M19">
            <v>99.778999999999996</v>
          </cell>
          <cell r="N19">
            <v>99.78</v>
          </cell>
          <cell r="O19">
            <v>99.78</v>
          </cell>
          <cell r="P19">
            <v>99.78</v>
          </cell>
          <cell r="Q19">
            <v>84.039999999999992</v>
          </cell>
          <cell r="R19">
            <v>88.268999999999991</v>
          </cell>
          <cell r="S19">
            <v>85.37</v>
          </cell>
          <cell r="T19">
            <v>85.37</v>
          </cell>
          <cell r="U19">
            <v>85.37</v>
          </cell>
          <cell r="V19">
            <v>60.32</v>
          </cell>
          <cell r="W19">
            <v>68.05</v>
          </cell>
          <cell r="X19">
            <v>68.05</v>
          </cell>
          <cell r="Y19">
            <v>68.05</v>
          </cell>
          <cell r="Z19">
            <v>68.05</v>
          </cell>
          <cell r="AA19">
            <v>66.53</v>
          </cell>
          <cell r="AB19">
            <v>70.86999999999999</v>
          </cell>
          <cell r="AC19">
            <v>69.53</v>
          </cell>
          <cell r="AD19">
            <v>69.53</v>
          </cell>
          <cell r="AE19">
            <v>69.53</v>
          </cell>
          <cell r="AF19">
            <v>60.32</v>
          </cell>
          <cell r="AG19">
            <v>68.05</v>
          </cell>
          <cell r="AH19">
            <v>68.05</v>
          </cell>
          <cell r="AI19">
            <v>68.05</v>
          </cell>
          <cell r="AJ19">
            <v>68.05</v>
          </cell>
          <cell r="AK19">
            <v>50.42</v>
          </cell>
          <cell r="AL19">
            <v>54.76</v>
          </cell>
          <cell r="AM19">
            <v>53.419999999999995</v>
          </cell>
          <cell r="AN19">
            <v>53.419999999999995</v>
          </cell>
          <cell r="AO19">
            <v>53.419999999999995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18831755.732112959</v>
          </cell>
        </row>
        <row r="31">
          <cell r="B31">
            <v>2025</v>
          </cell>
          <cell r="C31">
            <v>2026</v>
          </cell>
          <cell r="D31">
            <v>2027</v>
          </cell>
          <cell r="E31">
            <v>2028</v>
          </cell>
          <cell r="F31">
            <v>2029</v>
          </cell>
        </row>
        <row r="32">
          <cell r="A32" t="str">
            <v>Existing</v>
          </cell>
          <cell r="B32">
            <v>0</v>
          </cell>
          <cell r="C32">
            <v>1846481.9215838723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1846481.9215838723</v>
          </cell>
          <cell r="D36">
            <v>0</v>
          </cell>
          <cell r="E36">
            <v>0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9.8051501296565161E-2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18831755.732112959</v>
          </cell>
          <cell r="C39">
            <v>20678237.653696831</v>
          </cell>
          <cell r="D39">
            <v>20678237.653696831</v>
          </cell>
          <cell r="E39">
            <v>20678237.653696831</v>
          </cell>
          <cell r="F39">
            <v>20678237.653696831</v>
          </cell>
        </row>
        <row r="40">
          <cell r="A40" t="str">
            <v>% Increase/(Decrease) from Adopted Rev Req't</v>
          </cell>
          <cell r="B40">
            <v>0</v>
          </cell>
          <cell r="C40">
            <v>9.8051501296565161E-2</v>
          </cell>
          <cell r="D40">
            <v>9.8051501296565161E-2</v>
          </cell>
          <cell r="E40">
            <v>9.8051501296565161E-2</v>
          </cell>
          <cell r="F40">
            <v>9.8051501296565161E-2</v>
          </cell>
        </row>
      </sheetData>
      <sheetData sheetId="4"/>
      <sheetData sheetId="5">
        <row r="8">
          <cell r="B8">
            <v>2025</v>
          </cell>
        </row>
        <row r="9">
          <cell r="B9">
            <v>2026</v>
          </cell>
        </row>
        <row r="10">
          <cell r="B10">
            <v>2027</v>
          </cell>
        </row>
        <row r="11">
          <cell r="B11">
            <v>2028</v>
          </cell>
        </row>
        <row r="12">
          <cell r="B12">
            <v>2029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2025</v>
          </cell>
          <cell r="C7">
            <v>2026</v>
          </cell>
          <cell r="D7">
            <v>2027</v>
          </cell>
          <cell r="E7">
            <v>2028</v>
          </cell>
          <cell r="F7">
            <v>2029</v>
          </cell>
          <cell r="G7">
            <v>2025</v>
          </cell>
          <cell r="H7">
            <v>2026</v>
          </cell>
          <cell r="I7">
            <v>2027</v>
          </cell>
          <cell r="J7">
            <v>2028</v>
          </cell>
          <cell r="K7">
            <v>2029</v>
          </cell>
          <cell r="L7">
            <v>2025</v>
          </cell>
          <cell r="M7">
            <v>2026</v>
          </cell>
          <cell r="N7">
            <v>2027</v>
          </cell>
          <cell r="O7">
            <v>2028</v>
          </cell>
          <cell r="P7">
            <v>2029</v>
          </cell>
          <cell r="Q7">
            <v>2025</v>
          </cell>
          <cell r="R7">
            <v>2026</v>
          </cell>
          <cell r="S7">
            <v>2027</v>
          </cell>
          <cell r="T7">
            <v>2028</v>
          </cell>
          <cell r="U7">
            <v>2029</v>
          </cell>
          <cell r="V7">
            <v>2025</v>
          </cell>
          <cell r="W7">
            <v>2026</v>
          </cell>
          <cell r="X7">
            <v>2027</v>
          </cell>
          <cell r="Y7">
            <v>2028</v>
          </cell>
          <cell r="Z7">
            <v>2029</v>
          </cell>
          <cell r="AA7">
            <v>2025</v>
          </cell>
          <cell r="AB7">
            <v>2026</v>
          </cell>
          <cell r="AC7">
            <v>2027</v>
          </cell>
          <cell r="AD7">
            <v>2028</v>
          </cell>
          <cell r="AE7">
            <v>2029</v>
          </cell>
          <cell r="AF7">
            <v>2025</v>
          </cell>
          <cell r="AG7">
            <v>2026</v>
          </cell>
          <cell r="AH7">
            <v>2027</v>
          </cell>
          <cell r="AI7">
            <v>2028</v>
          </cell>
          <cell r="AJ7">
            <v>2029</v>
          </cell>
          <cell r="AK7">
            <v>2025</v>
          </cell>
          <cell r="AL7">
            <v>2026</v>
          </cell>
          <cell r="AM7">
            <v>2027</v>
          </cell>
          <cell r="AN7">
            <v>2028</v>
          </cell>
          <cell r="AO7">
            <v>2029</v>
          </cell>
        </row>
        <row r="8">
          <cell r="A8" t="str">
            <v>January</v>
          </cell>
          <cell r="B8">
            <v>70.789999999999992</v>
          </cell>
          <cell r="C8">
            <v>85.87</v>
          </cell>
          <cell r="D8">
            <v>85.87</v>
          </cell>
          <cell r="E8">
            <v>85.87</v>
          </cell>
          <cell r="F8">
            <v>85.87</v>
          </cell>
          <cell r="G8">
            <v>76.609999999999985</v>
          </cell>
          <cell r="H8">
            <v>92.31</v>
          </cell>
          <cell r="I8">
            <v>88.14</v>
          </cell>
          <cell r="J8">
            <v>88.14</v>
          </cell>
          <cell r="K8">
            <v>88.14</v>
          </cell>
          <cell r="L8">
            <v>70.789999999999992</v>
          </cell>
          <cell r="M8">
            <v>85.87</v>
          </cell>
          <cell r="N8">
            <v>85.87</v>
          </cell>
          <cell r="O8">
            <v>85.87</v>
          </cell>
          <cell r="P8">
            <v>85.87</v>
          </cell>
          <cell r="Q8">
            <v>61.749999999999993</v>
          </cell>
          <cell r="R8">
            <v>74.53</v>
          </cell>
          <cell r="S8">
            <v>70.36</v>
          </cell>
          <cell r="T8">
            <v>70.36</v>
          </cell>
          <cell r="U8">
            <v>70.36</v>
          </cell>
          <cell r="V8">
            <v>51.05</v>
          </cell>
          <cell r="W8">
            <v>67.56</v>
          </cell>
          <cell r="X8">
            <v>67.56</v>
          </cell>
          <cell r="Y8">
            <v>67.56</v>
          </cell>
          <cell r="Z8">
            <v>67.56</v>
          </cell>
          <cell r="AA8">
            <v>54.609999999999992</v>
          </cell>
          <cell r="AB8">
            <v>71.55</v>
          </cell>
          <cell r="AC8">
            <v>69.040000000000006</v>
          </cell>
          <cell r="AD8">
            <v>69.040000000000006</v>
          </cell>
          <cell r="AE8">
            <v>69.040000000000006</v>
          </cell>
          <cell r="AF8">
            <v>51.05</v>
          </cell>
          <cell r="AG8">
            <v>67.56</v>
          </cell>
          <cell r="AH8">
            <v>67.56</v>
          </cell>
          <cell r="AI8">
            <v>67.56</v>
          </cell>
          <cell r="AJ8">
            <v>67.56</v>
          </cell>
          <cell r="AK8">
            <v>40.410000000000004</v>
          </cell>
          <cell r="AL8">
            <v>54.43</v>
          </cell>
          <cell r="AM8">
            <v>51.92</v>
          </cell>
          <cell r="AN8">
            <v>51.92</v>
          </cell>
          <cell r="AO8">
            <v>51.92</v>
          </cell>
        </row>
        <row r="9">
          <cell r="A9" t="str">
            <v>February</v>
          </cell>
          <cell r="B9">
            <v>78.509999999999991</v>
          </cell>
          <cell r="C9">
            <v>85.87</v>
          </cell>
          <cell r="D9">
            <v>85.87</v>
          </cell>
          <cell r="E9">
            <v>85.87</v>
          </cell>
          <cell r="F9">
            <v>85.87</v>
          </cell>
          <cell r="G9">
            <v>82.149999999999991</v>
          </cell>
          <cell r="H9">
            <v>91.570000000000007</v>
          </cell>
          <cell r="I9">
            <v>88.14</v>
          </cell>
          <cell r="J9">
            <v>88.14</v>
          </cell>
          <cell r="K9">
            <v>88.14</v>
          </cell>
          <cell r="L9">
            <v>78.509999999999991</v>
          </cell>
          <cell r="M9">
            <v>85.87</v>
          </cell>
          <cell r="N9">
            <v>85.87</v>
          </cell>
          <cell r="O9">
            <v>85.87</v>
          </cell>
          <cell r="P9">
            <v>85.87</v>
          </cell>
          <cell r="Q9">
            <v>64.36999999999999</v>
          </cell>
          <cell r="R9">
            <v>73.780000000000015</v>
          </cell>
          <cell r="S9">
            <v>70.36</v>
          </cell>
          <cell r="T9">
            <v>70.36</v>
          </cell>
          <cell r="U9">
            <v>70.36</v>
          </cell>
          <cell r="V9">
            <v>61.769999999999996</v>
          </cell>
          <cell r="W9">
            <v>67.56</v>
          </cell>
          <cell r="X9">
            <v>67.56</v>
          </cell>
          <cell r="Y9">
            <v>67.56</v>
          </cell>
          <cell r="Z9">
            <v>67.56</v>
          </cell>
          <cell r="AA9">
            <v>62.9</v>
          </cell>
          <cell r="AB9">
            <v>71.09</v>
          </cell>
          <cell r="AC9">
            <v>69.040000000000006</v>
          </cell>
          <cell r="AD9">
            <v>69.040000000000006</v>
          </cell>
          <cell r="AE9">
            <v>69.040000000000006</v>
          </cell>
          <cell r="AF9">
            <v>61.769999999999996</v>
          </cell>
          <cell r="AG9">
            <v>67.56</v>
          </cell>
          <cell r="AH9">
            <v>67.56</v>
          </cell>
          <cell r="AI9">
            <v>67.56</v>
          </cell>
          <cell r="AJ9">
            <v>67.56</v>
          </cell>
          <cell r="AK9">
            <v>45.79</v>
          </cell>
          <cell r="AL9">
            <v>53.980000000000004</v>
          </cell>
          <cell r="AM9">
            <v>51.92</v>
          </cell>
          <cell r="AN9">
            <v>51.92</v>
          </cell>
          <cell r="AO9">
            <v>51.92</v>
          </cell>
        </row>
        <row r="10">
          <cell r="A10" t="str">
            <v>March</v>
          </cell>
          <cell r="B10">
            <v>78.509999999999991</v>
          </cell>
          <cell r="C10">
            <v>85.87</v>
          </cell>
          <cell r="D10">
            <v>85.87</v>
          </cell>
          <cell r="E10">
            <v>85.87</v>
          </cell>
          <cell r="F10">
            <v>85.87</v>
          </cell>
          <cell r="G10">
            <v>85.059999999999988</v>
          </cell>
          <cell r="H10">
            <v>91.570000000000007</v>
          </cell>
          <cell r="I10">
            <v>88.14</v>
          </cell>
          <cell r="J10">
            <v>88.14</v>
          </cell>
          <cell r="K10">
            <v>88.14</v>
          </cell>
          <cell r="L10">
            <v>78.509999999999991</v>
          </cell>
          <cell r="M10">
            <v>85.87</v>
          </cell>
          <cell r="N10">
            <v>85.87</v>
          </cell>
          <cell r="O10">
            <v>85.87</v>
          </cell>
          <cell r="P10">
            <v>85.87</v>
          </cell>
          <cell r="Q10">
            <v>67.279999999999987</v>
          </cell>
          <cell r="R10">
            <v>73.780000000000015</v>
          </cell>
          <cell r="S10">
            <v>70.36</v>
          </cell>
          <cell r="T10">
            <v>70.36</v>
          </cell>
          <cell r="U10">
            <v>70.36</v>
          </cell>
          <cell r="V10">
            <v>61.769999999999996</v>
          </cell>
          <cell r="W10">
            <v>67.56</v>
          </cell>
          <cell r="X10">
            <v>67.56</v>
          </cell>
          <cell r="Y10">
            <v>67.56</v>
          </cell>
          <cell r="Z10">
            <v>67.56</v>
          </cell>
          <cell r="AA10">
            <v>65.809999999999988</v>
          </cell>
          <cell r="AB10">
            <v>71.09</v>
          </cell>
          <cell r="AC10">
            <v>69.040000000000006</v>
          </cell>
          <cell r="AD10">
            <v>69.040000000000006</v>
          </cell>
          <cell r="AE10">
            <v>69.040000000000006</v>
          </cell>
          <cell r="AF10">
            <v>61.769999999999996</v>
          </cell>
          <cell r="AG10">
            <v>67.56</v>
          </cell>
          <cell r="AH10">
            <v>67.56</v>
          </cell>
          <cell r="AI10">
            <v>67.56</v>
          </cell>
          <cell r="AJ10">
            <v>67.56</v>
          </cell>
          <cell r="AK10">
            <v>48.699999999999996</v>
          </cell>
          <cell r="AL10">
            <v>53.980000000000004</v>
          </cell>
          <cell r="AM10">
            <v>51.92</v>
          </cell>
          <cell r="AN10">
            <v>51.92</v>
          </cell>
          <cell r="AO10">
            <v>51.92</v>
          </cell>
        </row>
        <row r="11">
          <cell r="A11" t="str">
            <v>April</v>
          </cell>
          <cell r="B11">
            <v>78.509999999999991</v>
          </cell>
          <cell r="C11">
            <v>85.87</v>
          </cell>
          <cell r="D11">
            <v>85.87</v>
          </cell>
          <cell r="E11">
            <v>85.87</v>
          </cell>
          <cell r="F11">
            <v>85.87</v>
          </cell>
          <cell r="G11">
            <v>85.059999999999988</v>
          </cell>
          <cell r="H11">
            <v>88.48</v>
          </cell>
          <cell r="I11">
            <v>88.14</v>
          </cell>
          <cell r="J11">
            <v>88.14</v>
          </cell>
          <cell r="K11">
            <v>88.14</v>
          </cell>
          <cell r="L11">
            <v>78.509999999999991</v>
          </cell>
          <cell r="M11">
            <v>85.87</v>
          </cell>
          <cell r="N11">
            <v>85.87</v>
          </cell>
          <cell r="O11">
            <v>85.87</v>
          </cell>
          <cell r="P11">
            <v>85.87</v>
          </cell>
          <cell r="Q11">
            <v>67.279999999999987</v>
          </cell>
          <cell r="R11">
            <v>70.69</v>
          </cell>
          <cell r="S11">
            <v>70.36</v>
          </cell>
          <cell r="T11">
            <v>70.36</v>
          </cell>
          <cell r="U11">
            <v>70.36</v>
          </cell>
          <cell r="V11">
            <v>61.769999999999996</v>
          </cell>
          <cell r="W11">
            <v>67.56</v>
          </cell>
          <cell r="X11">
            <v>67.56</v>
          </cell>
          <cell r="Y11">
            <v>67.56</v>
          </cell>
          <cell r="Z11">
            <v>67.56</v>
          </cell>
          <cell r="AA11">
            <v>65.809999999999988</v>
          </cell>
          <cell r="AB11">
            <v>68</v>
          </cell>
          <cell r="AC11">
            <v>69.040000000000006</v>
          </cell>
          <cell r="AD11">
            <v>69.040000000000006</v>
          </cell>
          <cell r="AE11">
            <v>69.040000000000006</v>
          </cell>
          <cell r="AF11">
            <v>61.769999999999996</v>
          </cell>
          <cell r="AG11">
            <v>67.56</v>
          </cell>
          <cell r="AH11">
            <v>67.56</v>
          </cell>
          <cell r="AI11">
            <v>67.56</v>
          </cell>
          <cell r="AJ11">
            <v>67.56</v>
          </cell>
          <cell r="AK11">
            <v>48.699999999999996</v>
          </cell>
          <cell r="AL11">
            <v>50.88</v>
          </cell>
          <cell r="AM11">
            <v>51.92</v>
          </cell>
          <cell r="AN11">
            <v>51.92</v>
          </cell>
          <cell r="AO11">
            <v>51.92</v>
          </cell>
        </row>
        <row r="12">
          <cell r="A12" t="str">
            <v>May</v>
          </cell>
          <cell r="B12">
            <v>78.509999999999991</v>
          </cell>
          <cell r="C12">
            <v>85.87</v>
          </cell>
          <cell r="D12">
            <v>85.87</v>
          </cell>
          <cell r="E12">
            <v>85.87</v>
          </cell>
          <cell r="F12">
            <v>85.87</v>
          </cell>
          <cell r="G12">
            <v>84.899999999999977</v>
          </cell>
          <cell r="H12">
            <v>88.14</v>
          </cell>
          <cell r="I12">
            <v>88.14</v>
          </cell>
          <cell r="J12">
            <v>88.14</v>
          </cell>
          <cell r="K12">
            <v>88.14</v>
          </cell>
          <cell r="L12">
            <v>78.509999999999991</v>
          </cell>
          <cell r="M12">
            <v>85.87</v>
          </cell>
          <cell r="N12">
            <v>85.87</v>
          </cell>
          <cell r="O12">
            <v>85.87</v>
          </cell>
          <cell r="P12">
            <v>85.87</v>
          </cell>
          <cell r="Q12">
            <v>67.11999999999999</v>
          </cell>
          <cell r="R12">
            <v>70.36</v>
          </cell>
          <cell r="S12">
            <v>70.36</v>
          </cell>
          <cell r="T12">
            <v>70.36</v>
          </cell>
          <cell r="U12">
            <v>70.36</v>
          </cell>
          <cell r="V12">
            <v>61.769999999999996</v>
          </cell>
          <cell r="W12">
            <v>67.56</v>
          </cell>
          <cell r="X12">
            <v>67.56</v>
          </cell>
          <cell r="Y12">
            <v>67.56</v>
          </cell>
          <cell r="Z12">
            <v>67.56</v>
          </cell>
          <cell r="AA12">
            <v>65.709999999999994</v>
          </cell>
          <cell r="AB12">
            <v>69.040000000000006</v>
          </cell>
          <cell r="AC12">
            <v>69.040000000000006</v>
          </cell>
          <cell r="AD12">
            <v>69.040000000000006</v>
          </cell>
          <cell r="AE12">
            <v>69.040000000000006</v>
          </cell>
          <cell r="AF12">
            <v>61.769999999999996</v>
          </cell>
          <cell r="AG12">
            <v>67.56</v>
          </cell>
          <cell r="AH12">
            <v>67.56</v>
          </cell>
          <cell r="AI12">
            <v>67.56</v>
          </cell>
          <cell r="AJ12">
            <v>67.56</v>
          </cell>
          <cell r="AK12">
            <v>48.599999999999994</v>
          </cell>
          <cell r="AL12">
            <v>51.92</v>
          </cell>
          <cell r="AM12">
            <v>51.92</v>
          </cell>
          <cell r="AN12">
            <v>51.92</v>
          </cell>
          <cell r="AO12">
            <v>51.92</v>
          </cell>
        </row>
        <row r="13">
          <cell r="A13" t="str">
            <v>June</v>
          </cell>
          <cell r="B13">
            <v>78.509999999999991</v>
          </cell>
          <cell r="C13">
            <v>85.87</v>
          </cell>
          <cell r="D13">
            <v>85.87</v>
          </cell>
          <cell r="E13">
            <v>85.87</v>
          </cell>
          <cell r="F13">
            <v>85.87</v>
          </cell>
          <cell r="G13">
            <v>84.899999999999977</v>
          </cell>
          <cell r="H13">
            <v>88.14</v>
          </cell>
          <cell r="I13">
            <v>88.14</v>
          </cell>
          <cell r="J13">
            <v>88.14</v>
          </cell>
          <cell r="K13">
            <v>88.14</v>
          </cell>
          <cell r="L13">
            <v>78.509999999999991</v>
          </cell>
          <cell r="M13">
            <v>85.87</v>
          </cell>
          <cell r="N13">
            <v>85.87</v>
          </cell>
          <cell r="O13">
            <v>85.87</v>
          </cell>
          <cell r="P13">
            <v>85.87</v>
          </cell>
          <cell r="Q13">
            <v>67.11999999999999</v>
          </cell>
          <cell r="R13">
            <v>70.36</v>
          </cell>
          <cell r="S13">
            <v>70.36</v>
          </cell>
          <cell r="T13">
            <v>70.36</v>
          </cell>
          <cell r="U13">
            <v>70.36</v>
          </cell>
          <cell r="V13">
            <v>61.769999999999996</v>
          </cell>
          <cell r="W13">
            <v>67.56</v>
          </cell>
          <cell r="X13">
            <v>67.56</v>
          </cell>
          <cell r="Y13">
            <v>67.56</v>
          </cell>
          <cell r="Z13">
            <v>67.56</v>
          </cell>
          <cell r="AA13">
            <v>65.709999999999994</v>
          </cell>
          <cell r="AB13">
            <v>69.040000000000006</v>
          </cell>
          <cell r="AC13">
            <v>69.040000000000006</v>
          </cell>
          <cell r="AD13">
            <v>69.040000000000006</v>
          </cell>
          <cell r="AE13">
            <v>69.040000000000006</v>
          </cell>
          <cell r="AF13">
            <v>61.769999999999996</v>
          </cell>
          <cell r="AG13">
            <v>67.56</v>
          </cell>
          <cell r="AH13">
            <v>67.56</v>
          </cell>
          <cell r="AI13">
            <v>67.56</v>
          </cell>
          <cell r="AJ13">
            <v>67.56</v>
          </cell>
          <cell r="AK13">
            <v>48.599999999999994</v>
          </cell>
          <cell r="AL13">
            <v>51.92</v>
          </cell>
          <cell r="AM13">
            <v>51.92</v>
          </cell>
          <cell r="AN13">
            <v>51.92</v>
          </cell>
          <cell r="AO13">
            <v>51.92</v>
          </cell>
        </row>
        <row r="14">
          <cell r="A14" t="str">
            <v>July</v>
          </cell>
          <cell r="B14">
            <v>78.509999999999991</v>
          </cell>
          <cell r="C14">
            <v>85.87</v>
          </cell>
          <cell r="D14">
            <v>85.87</v>
          </cell>
          <cell r="E14">
            <v>85.87</v>
          </cell>
          <cell r="F14">
            <v>85.87</v>
          </cell>
          <cell r="G14">
            <v>84.899999999999977</v>
          </cell>
          <cell r="H14">
            <v>88.14</v>
          </cell>
          <cell r="I14">
            <v>88.14</v>
          </cell>
          <cell r="J14">
            <v>88.14</v>
          </cell>
          <cell r="K14">
            <v>88.14</v>
          </cell>
          <cell r="L14">
            <v>78.509999999999991</v>
          </cell>
          <cell r="M14">
            <v>85.87</v>
          </cell>
          <cell r="N14">
            <v>85.87</v>
          </cell>
          <cell r="O14">
            <v>85.87</v>
          </cell>
          <cell r="P14">
            <v>85.87</v>
          </cell>
          <cell r="Q14">
            <v>67.11999999999999</v>
          </cell>
          <cell r="R14">
            <v>70.36</v>
          </cell>
          <cell r="S14">
            <v>70.36</v>
          </cell>
          <cell r="T14">
            <v>70.36</v>
          </cell>
          <cell r="U14">
            <v>70.36</v>
          </cell>
          <cell r="V14">
            <v>61.769999999999996</v>
          </cell>
          <cell r="W14">
            <v>67.56</v>
          </cell>
          <cell r="X14">
            <v>67.56</v>
          </cell>
          <cell r="Y14">
            <v>67.56</v>
          </cell>
          <cell r="Z14">
            <v>67.56</v>
          </cell>
          <cell r="AA14">
            <v>65.709999999999994</v>
          </cell>
          <cell r="AB14">
            <v>69.040000000000006</v>
          </cell>
          <cell r="AC14">
            <v>69.040000000000006</v>
          </cell>
          <cell r="AD14">
            <v>69.040000000000006</v>
          </cell>
          <cell r="AE14">
            <v>69.040000000000006</v>
          </cell>
          <cell r="AF14">
            <v>61.769999999999996</v>
          </cell>
          <cell r="AG14">
            <v>67.56</v>
          </cell>
          <cell r="AH14">
            <v>67.56</v>
          </cell>
          <cell r="AI14">
            <v>67.56</v>
          </cell>
          <cell r="AJ14">
            <v>67.56</v>
          </cell>
          <cell r="AK14">
            <v>48.599999999999994</v>
          </cell>
          <cell r="AL14">
            <v>51.92</v>
          </cell>
          <cell r="AM14">
            <v>51.92</v>
          </cell>
          <cell r="AN14">
            <v>51.92</v>
          </cell>
          <cell r="AO14">
            <v>51.92</v>
          </cell>
        </row>
        <row r="15">
          <cell r="A15" t="str">
            <v>August</v>
          </cell>
          <cell r="B15">
            <v>78.509999999999991</v>
          </cell>
          <cell r="C15">
            <v>85.87</v>
          </cell>
          <cell r="D15">
            <v>85.87</v>
          </cell>
          <cell r="E15">
            <v>85.87</v>
          </cell>
          <cell r="F15">
            <v>85.87</v>
          </cell>
          <cell r="G15">
            <v>84.899999999999977</v>
          </cell>
          <cell r="H15">
            <v>88.14</v>
          </cell>
          <cell r="I15">
            <v>88.14</v>
          </cell>
          <cell r="J15">
            <v>88.14</v>
          </cell>
          <cell r="K15">
            <v>88.14</v>
          </cell>
          <cell r="L15">
            <v>78.509999999999991</v>
          </cell>
          <cell r="M15">
            <v>85.87</v>
          </cell>
          <cell r="N15">
            <v>85.87</v>
          </cell>
          <cell r="O15">
            <v>85.87</v>
          </cell>
          <cell r="P15">
            <v>85.87</v>
          </cell>
          <cell r="Q15">
            <v>67.11999999999999</v>
          </cell>
          <cell r="R15">
            <v>70.36</v>
          </cell>
          <cell r="S15">
            <v>70.36</v>
          </cell>
          <cell r="T15">
            <v>70.36</v>
          </cell>
          <cell r="U15">
            <v>70.36</v>
          </cell>
          <cell r="V15">
            <v>61.769999999999996</v>
          </cell>
          <cell r="W15">
            <v>67.56</v>
          </cell>
          <cell r="X15">
            <v>67.56</v>
          </cell>
          <cell r="Y15">
            <v>67.56</v>
          </cell>
          <cell r="Z15">
            <v>67.56</v>
          </cell>
          <cell r="AA15">
            <v>65.709999999999994</v>
          </cell>
          <cell r="AB15">
            <v>69.040000000000006</v>
          </cell>
          <cell r="AC15">
            <v>69.040000000000006</v>
          </cell>
          <cell r="AD15">
            <v>69.040000000000006</v>
          </cell>
          <cell r="AE15">
            <v>69.040000000000006</v>
          </cell>
          <cell r="AF15">
            <v>61.769999999999996</v>
          </cell>
          <cell r="AG15">
            <v>67.56</v>
          </cell>
          <cell r="AH15">
            <v>67.56</v>
          </cell>
          <cell r="AI15">
            <v>67.56</v>
          </cell>
          <cell r="AJ15">
            <v>67.56</v>
          </cell>
          <cell r="AK15">
            <v>48.599999999999994</v>
          </cell>
          <cell r="AL15">
            <v>51.92</v>
          </cell>
          <cell r="AM15">
            <v>51.92</v>
          </cell>
          <cell r="AN15">
            <v>51.92</v>
          </cell>
          <cell r="AO15">
            <v>51.92</v>
          </cell>
        </row>
        <row r="16">
          <cell r="A16" t="str">
            <v>September</v>
          </cell>
          <cell r="B16">
            <v>78.509999999999991</v>
          </cell>
          <cell r="C16">
            <v>85.87</v>
          </cell>
          <cell r="D16">
            <v>85.87</v>
          </cell>
          <cell r="E16">
            <v>85.87</v>
          </cell>
          <cell r="F16">
            <v>85.87</v>
          </cell>
          <cell r="G16">
            <v>84.899999999999977</v>
          </cell>
          <cell r="H16">
            <v>88.14</v>
          </cell>
          <cell r="I16">
            <v>88.14</v>
          </cell>
          <cell r="J16">
            <v>88.14</v>
          </cell>
          <cell r="K16">
            <v>88.14</v>
          </cell>
          <cell r="L16">
            <v>78.509999999999991</v>
          </cell>
          <cell r="M16">
            <v>85.87</v>
          </cell>
          <cell r="N16">
            <v>85.87</v>
          </cell>
          <cell r="O16">
            <v>85.87</v>
          </cell>
          <cell r="P16">
            <v>85.87</v>
          </cell>
          <cell r="Q16">
            <v>67.11999999999999</v>
          </cell>
          <cell r="R16">
            <v>70.36</v>
          </cell>
          <cell r="S16">
            <v>70.36</v>
          </cell>
          <cell r="T16">
            <v>70.36</v>
          </cell>
          <cell r="U16">
            <v>70.36</v>
          </cell>
          <cell r="V16">
            <v>61.769999999999996</v>
          </cell>
          <cell r="W16">
            <v>67.56</v>
          </cell>
          <cell r="X16">
            <v>67.56</v>
          </cell>
          <cell r="Y16">
            <v>67.56</v>
          </cell>
          <cell r="Z16">
            <v>67.56</v>
          </cell>
          <cell r="AA16">
            <v>65.709999999999994</v>
          </cell>
          <cell r="AB16">
            <v>69.040000000000006</v>
          </cell>
          <cell r="AC16">
            <v>69.040000000000006</v>
          </cell>
          <cell r="AD16">
            <v>69.040000000000006</v>
          </cell>
          <cell r="AE16">
            <v>69.040000000000006</v>
          </cell>
          <cell r="AF16">
            <v>61.769999999999996</v>
          </cell>
          <cell r="AG16">
            <v>67.56</v>
          </cell>
          <cell r="AH16">
            <v>67.56</v>
          </cell>
          <cell r="AI16">
            <v>67.56</v>
          </cell>
          <cell r="AJ16">
            <v>67.56</v>
          </cell>
          <cell r="AK16">
            <v>48.599999999999994</v>
          </cell>
          <cell r="AL16">
            <v>51.92</v>
          </cell>
          <cell r="AM16">
            <v>51.92</v>
          </cell>
          <cell r="AN16">
            <v>51.92</v>
          </cell>
          <cell r="AO16">
            <v>51.92</v>
          </cell>
        </row>
        <row r="17">
          <cell r="A17" t="str">
            <v>October</v>
          </cell>
          <cell r="B17">
            <v>78.509999999999991</v>
          </cell>
          <cell r="C17">
            <v>85.87</v>
          </cell>
          <cell r="D17">
            <v>85.87</v>
          </cell>
          <cell r="E17">
            <v>85.87</v>
          </cell>
          <cell r="F17">
            <v>85.87</v>
          </cell>
          <cell r="G17">
            <v>84.879999999999981</v>
          </cell>
          <cell r="H17">
            <v>88.14</v>
          </cell>
          <cell r="I17">
            <v>88.14</v>
          </cell>
          <cell r="J17">
            <v>88.14</v>
          </cell>
          <cell r="K17">
            <v>88.14</v>
          </cell>
          <cell r="L17">
            <v>78.509999999999991</v>
          </cell>
          <cell r="M17">
            <v>85.87</v>
          </cell>
          <cell r="N17">
            <v>85.87</v>
          </cell>
          <cell r="O17">
            <v>85.87</v>
          </cell>
          <cell r="P17">
            <v>85.87</v>
          </cell>
          <cell r="Q17">
            <v>67.099999999999994</v>
          </cell>
          <cell r="R17">
            <v>70.36</v>
          </cell>
          <cell r="S17">
            <v>70.36</v>
          </cell>
          <cell r="T17">
            <v>70.36</v>
          </cell>
          <cell r="U17">
            <v>70.36</v>
          </cell>
          <cell r="V17">
            <v>61.769999999999996</v>
          </cell>
          <cell r="W17">
            <v>67.56</v>
          </cell>
          <cell r="X17">
            <v>67.56</v>
          </cell>
          <cell r="Y17">
            <v>67.56</v>
          </cell>
          <cell r="Z17">
            <v>67.56</v>
          </cell>
          <cell r="AA17">
            <v>65.699999999999989</v>
          </cell>
          <cell r="AB17">
            <v>69.040000000000006</v>
          </cell>
          <cell r="AC17">
            <v>69.040000000000006</v>
          </cell>
          <cell r="AD17">
            <v>69.040000000000006</v>
          </cell>
          <cell r="AE17">
            <v>69.040000000000006</v>
          </cell>
          <cell r="AF17">
            <v>61.769999999999996</v>
          </cell>
          <cell r="AG17">
            <v>67.56</v>
          </cell>
          <cell r="AH17">
            <v>67.56</v>
          </cell>
          <cell r="AI17">
            <v>67.56</v>
          </cell>
          <cell r="AJ17">
            <v>67.56</v>
          </cell>
          <cell r="AK17">
            <v>48.589999999999989</v>
          </cell>
          <cell r="AL17">
            <v>51.92</v>
          </cell>
          <cell r="AM17">
            <v>51.92</v>
          </cell>
          <cell r="AN17">
            <v>51.92</v>
          </cell>
          <cell r="AO17">
            <v>51.92</v>
          </cell>
        </row>
        <row r="18">
          <cell r="A18" t="str">
            <v>November</v>
          </cell>
          <cell r="B18">
            <v>78.509999999999991</v>
          </cell>
          <cell r="C18">
            <v>85.87</v>
          </cell>
          <cell r="D18">
            <v>85.87</v>
          </cell>
          <cell r="E18">
            <v>85.87</v>
          </cell>
          <cell r="F18">
            <v>85.87</v>
          </cell>
          <cell r="G18">
            <v>84.879999999999981</v>
          </cell>
          <cell r="H18">
            <v>88.14</v>
          </cell>
          <cell r="I18">
            <v>88.14</v>
          </cell>
          <cell r="J18">
            <v>88.14</v>
          </cell>
          <cell r="K18">
            <v>88.14</v>
          </cell>
          <cell r="L18">
            <v>78.509999999999991</v>
          </cell>
          <cell r="M18">
            <v>85.87</v>
          </cell>
          <cell r="N18">
            <v>85.87</v>
          </cell>
          <cell r="O18">
            <v>85.87</v>
          </cell>
          <cell r="P18">
            <v>85.87</v>
          </cell>
          <cell r="Q18">
            <v>67.099999999999994</v>
          </cell>
          <cell r="R18">
            <v>70.36</v>
          </cell>
          <cell r="S18">
            <v>70.36</v>
          </cell>
          <cell r="T18">
            <v>70.36</v>
          </cell>
          <cell r="U18">
            <v>70.36</v>
          </cell>
          <cell r="V18">
            <v>61.769999999999996</v>
          </cell>
          <cell r="W18">
            <v>67.56</v>
          </cell>
          <cell r="X18">
            <v>67.56</v>
          </cell>
          <cell r="Y18">
            <v>67.56</v>
          </cell>
          <cell r="Z18">
            <v>67.56</v>
          </cell>
          <cell r="AA18">
            <v>65.699999999999989</v>
          </cell>
          <cell r="AB18">
            <v>69.040000000000006</v>
          </cell>
          <cell r="AC18">
            <v>69.040000000000006</v>
          </cell>
          <cell r="AD18">
            <v>69.040000000000006</v>
          </cell>
          <cell r="AE18">
            <v>69.040000000000006</v>
          </cell>
          <cell r="AF18">
            <v>61.769999999999996</v>
          </cell>
          <cell r="AG18">
            <v>67.56</v>
          </cell>
          <cell r="AH18">
            <v>67.56</v>
          </cell>
          <cell r="AI18">
            <v>67.56</v>
          </cell>
          <cell r="AJ18">
            <v>67.56</v>
          </cell>
          <cell r="AK18">
            <v>48.589999999999989</v>
          </cell>
          <cell r="AL18">
            <v>51.92</v>
          </cell>
          <cell r="AM18">
            <v>51.92</v>
          </cell>
          <cell r="AN18">
            <v>51.92</v>
          </cell>
          <cell r="AO18">
            <v>51.92</v>
          </cell>
        </row>
        <row r="19">
          <cell r="A19" t="str">
            <v>December</v>
          </cell>
          <cell r="B19">
            <v>78.509999999999991</v>
          </cell>
          <cell r="C19">
            <v>85.87</v>
          </cell>
          <cell r="D19">
            <v>85.87</v>
          </cell>
          <cell r="E19">
            <v>85.87</v>
          </cell>
          <cell r="F19">
            <v>85.87</v>
          </cell>
          <cell r="G19">
            <v>84.879999999999981</v>
          </cell>
          <cell r="H19">
            <v>88.14</v>
          </cell>
          <cell r="I19">
            <v>88.14</v>
          </cell>
          <cell r="J19">
            <v>88.14</v>
          </cell>
          <cell r="K19">
            <v>88.14</v>
          </cell>
          <cell r="L19">
            <v>78.509999999999991</v>
          </cell>
          <cell r="M19">
            <v>85.87</v>
          </cell>
          <cell r="N19">
            <v>85.87</v>
          </cell>
          <cell r="O19">
            <v>85.87</v>
          </cell>
          <cell r="P19">
            <v>85.87</v>
          </cell>
          <cell r="Q19">
            <v>67.099999999999994</v>
          </cell>
          <cell r="R19">
            <v>70.36</v>
          </cell>
          <cell r="S19">
            <v>70.36</v>
          </cell>
          <cell r="T19">
            <v>70.36</v>
          </cell>
          <cell r="U19">
            <v>70.36</v>
          </cell>
          <cell r="V19">
            <v>61.769999999999996</v>
          </cell>
          <cell r="W19">
            <v>67.56</v>
          </cell>
          <cell r="X19">
            <v>67.56</v>
          </cell>
          <cell r="Y19">
            <v>67.56</v>
          </cell>
          <cell r="Z19">
            <v>67.56</v>
          </cell>
          <cell r="AA19">
            <v>65.699999999999989</v>
          </cell>
          <cell r="AB19">
            <v>69.040000000000006</v>
          </cell>
          <cell r="AC19">
            <v>69.040000000000006</v>
          </cell>
          <cell r="AD19">
            <v>69.040000000000006</v>
          </cell>
          <cell r="AE19">
            <v>69.040000000000006</v>
          </cell>
          <cell r="AF19">
            <v>61.769999999999996</v>
          </cell>
          <cell r="AG19">
            <v>67.56</v>
          </cell>
          <cell r="AH19">
            <v>67.56</v>
          </cell>
          <cell r="AI19">
            <v>67.56</v>
          </cell>
          <cell r="AJ19">
            <v>67.56</v>
          </cell>
          <cell r="AK19">
            <v>48.589999999999989</v>
          </cell>
          <cell r="AL19">
            <v>51.92</v>
          </cell>
          <cell r="AM19">
            <v>51.92</v>
          </cell>
          <cell r="AN19">
            <v>51.92</v>
          </cell>
          <cell r="AO19">
            <v>51.92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10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198042477.99996755</v>
          </cell>
        </row>
        <row r="31">
          <cell r="B31">
            <v>2025</v>
          </cell>
          <cell r="C31">
            <v>2026</v>
          </cell>
          <cell r="D31">
            <v>2027</v>
          </cell>
          <cell r="E31">
            <v>2028</v>
          </cell>
          <cell r="F31">
            <v>2029</v>
          </cell>
        </row>
        <row r="32">
          <cell r="A32" t="str">
            <v>Existing</v>
          </cell>
          <cell r="B32">
            <v>0</v>
          </cell>
          <cell r="C32">
            <v>17090766.985092849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17090766.985092849</v>
          </cell>
          <cell r="D36">
            <v>0</v>
          </cell>
          <cell r="E36">
            <v>0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8.6298490897976185E-2</v>
          </cell>
          <cell r="D38">
            <v>-7.9442705316324733E-2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198042477.99996755</v>
          </cell>
          <cell r="C39">
            <v>215133244.98506039</v>
          </cell>
          <cell r="D39">
            <v>215133244.98506039</v>
          </cell>
          <cell r="E39">
            <v>215133244.98506039</v>
          </cell>
          <cell r="F39">
            <v>215133244.98506039</v>
          </cell>
        </row>
        <row r="40">
          <cell r="A40" t="str">
            <v>% Increase/(Decrease) from Adopted Rev Req't</v>
          </cell>
          <cell r="B40">
            <v>0</v>
          </cell>
          <cell r="C40">
            <v>8.6298490897976185E-2</v>
          </cell>
          <cell r="D40">
            <v>8.6298490897976185E-2</v>
          </cell>
          <cell r="E40">
            <v>8.6298490897976185E-2</v>
          </cell>
          <cell r="F40">
            <v>8.6298490897976185E-2</v>
          </cell>
        </row>
      </sheetData>
      <sheetData sheetId="4"/>
      <sheetData sheetId="5">
        <row r="8">
          <cell r="B8">
            <v>2025</v>
          </cell>
        </row>
        <row r="9">
          <cell r="B9">
            <v>2026</v>
          </cell>
        </row>
        <row r="10">
          <cell r="B10">
            <v>2027</v>
          </cell>
        </row>
        <row r="11">
          <cell r="B11">
            <v>2028</v>
          </cell>
        </row>
        <row r="12">
          <cell r="B12">
            <v>2029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2025</v>
          </cell>
          <cell r="C7">
            <v>2026</v>
          </cell>
          <cell r="D7">
            <v>2027</v>
          </cell>
          <cell r="E7">
            <v>2028</v>
          </cell>
          <cell r="F7">
            <v>2029</v>
          </cell>
          <cell r="G7">
            <v>2025</v>
          </cell>
          <cell r="H7">
            <v>2026</v>
          </cell>
          <cell r="I7">
            <v>2027</v>
          </cell>
          <cell r="J7">
            <v>2028</v>
          </cell>
          <cell r="K7">
            <v>2029</v>
          </cell>
          <cell r="L7">
            <v>2025</v>
          </cell>
          <cell r="M7">
            <v>2026</v>
          </cell>
          <cell r="N7">
            <v>2027</v>
          </cell>
          <cell r="O7">
            <v>2028</v>
          </cell>
          <cell r="P7">
            <v>2029</v>
          </cell>
          <cell r="Q7">
            <v>2025</v>
          </cell>
          <cell r="R7">
            <v>2026</v>
          </cell>
          <cell r="S7">
            <v>2027</v>
          </cell>
          <cell r="T7">
            <v>2028</v>
          </cell>
          <cell r="U7">
            <v>2029</v>
          </cell>
          <cell r="V7">
            <v>2025</v>
          </cell>
          <cell r="W7">
            <v>2026</v>
          </cell>
          <cell r="X7">
            <v>2027</v>
          </cell>
          <cell r="Y7">
            <v>2028</v>
          </cell>
          <cell r="Z7">
            <v>2029</v>
          </cell>
          <cell r="AA7">
            <v>2025</v>
          </cell>
          <cell r="AB7">
            <v>2026</v>
          </cell>
          <cell r="AC7">
            <v>2027</v>
          </cell>
          <cell r="AD7">
            <v>2028</v>
          </cell>
          <cell r="AE7">
            <v>2029</v>
          </cell>
          <cell r="AF7">
            <v>2025</v>
          </cell>
          <cell r="AG7">
            <v>2026</v>
          </cell>
          <cell r="AH7">
            <v>2027</v>
          </cell>
          <cell r="AI7">
            <v>2028</v>
          </cell>
          <cell r="AJ7">
            <v>2029</v>
          </cell>
          <cell r="AK7">
            <v>2025</v>
          </cell>
          <cell r="AL7">
            <v>2026</v>
          </cell>
          <cell r="AM7">
            <v>2027</v>
          </cell>
          <cell r="AN7">
            <v>2028</v>
          </cell>
          <cell r="AO7">
            <v>2029</v>
          </cell>
        </row>
        <row r="8">
          <cell r="A8" t="str">
            <v>January</v>
          </cell>
          <cell r="B8">
            <v>76.010000000000005</v>
          </cell>
          <cell r="C8">
            <v>88.72</v>
          </cell>
          <cell r="D8">
            <v>88.72</v>
          </cell>
          <cell r="E8">
            <v>88.72</v>
          </cell>
          <cell r="F8">
            <v>88.72</v>
          </cell>
          <cell r="G8">
            <v>87.570000000000007</v>
          </cell>
          <cell r="H8">
            <v>100.55</v>
          </cell>
          <cell r="I8">
            <v>91.54</v>
          </cell>
          <cell r="J8">
            <v>91.54</v>
          </cell>
          <cell r="K8">
            <v>91.54</v>
          </cell>
          <cell r="L8">
            <v>76.010000000000005</v>
          </cell>
          <cell r="M8">
            <v>88.72</v>
          </cell>
          <cell r="N8">
            <v>88.72</v>
          </cell>
          <cell r="O8">
            <v>88.72</v>
          </cell>
          <cell r="P8">
            <v>88.72</v>
          </cell>
          <cell r="Q8">
            <v>68.52</v>
          </cell>
          <cell r="R8">
            <v>82.24</v>
          </cell>
          <cell r="S8">
            <v>73.23</v>
          </cell>
          <cell r="T8">
            <v>73.23</v>
          </cell>
          <cell r="U8">
            <v>73.23</v>
          </cell>
          <cell r="V8">
            <v>57.81</v>
          </cell>
          <cell r="W8">
            <v>71.75</v>
          </cell>
          <cell r="X8">
            <v>71.75</v>
          </cell>
          <cell r="Y8">
            <v>71.75</v>
          </cell>
          <cell r="Z8">
            <v>71.75</v>
          </cell>
          <cell r="AA8">
            <v>65.56</v>
          </cell>
          <cell r="AB8">
            <v>79.709999999999994</v>
          </cell>
          <cell r="AC8">
            <v>73.710000000000008</v>
          </cell>
          <cell r="AD8">
            <v>73.710000000000008</v>
          </cell>
          <cell r="AE8">
            <v>73.710000000000008</v>
          </cell>
          <cell r="AF8">
            <v>57.81</v>
          </cell>
          <cell r="AG8">
            <v>71.75</v>
          </cell>
          <cell r="AH8">
            <v>71.75</v>
          </cell>
          <cell r="AI8">
            <v>71.75</v>
          </cell>
          <cell r="AJ8">
            <v>71.75</v>
          </cell>
          <cell r="AK8">
            <v>47.13</v>
          </cell>
          <cell r="AL8">
            <v>62.14</v>
          </cell>
          <cell r="AM8">
            <v>56.14</v>
          </cell>
          <cell r="AN8">
            <v>56.14</v>
          </cell>
          <cell r="AO8">
            <v>56.14</v>
          </cell>
        </row>
        <row r="9">
          <cell r="A9" t="str">
            <v>February</v>
          </cell>
          <cell r="B9">
            <v>81.8</v>
          </cell>
          <cell r="C9">
            <v>88.722999999999999</v>
          </cell>
          <cell r="D9">
            <v>88.72</v>
          </cell>
          <cell r="E9">
            <v>88.72</v>
          </cell>
          <cell r="F9">
            <v>88.72</v>
          </cell>
          <cell r="G9">
            <v>91.48</v>
          </cell>
          <cell r="H9">
            <v>99.863</v>
          </cell>
          <cell r="I9">
            <v>91.54</v>
          </cell>
          <cell r="J9">
            <v>91.54</v>
          </cell>
          <cell r="K9">
            <v>91.54</v>
          </cell>
          <cell r="L9">
            <v>81.8</v>
          </cell>
          <cell r="M9">
            <v>88.722999999999999</v>
          </cell>
          <cell r="N9">
            <v>88.72</v>
          </cell>
          <cell r="O9">
            <v>88.72</v>
          </cell>
          <cell r="P9">
            <v>88.72</v>
          </cell>
          <cell r="Q9">
            <v>73.17</v>
          </cell>
          <cell r="R9">
            <v>81.562999999999988</v>
          </cell>
          <cell r="S9">
            <v>73.23</v>
          </cell>
          <cell r="T9">
            <v>73.23</v>
          </cell>
          <cell r="U9">
            <v>73.23</v>
          </cell>
          <cell r="V9">
            <v>66.150000000000006</v>
          </cell>
          <cell r="W9">
            <v>71.75</v>
          </cell>
          <cell r="X9">
            <v>71.75</v>
          </cell>
          <cell r="Y9">
            <v>71.75</v>
          </cell>
          <cell r="Z9">
            <v>71.75</v>
          </cell>
          <cell r="AA9">
            <v>71.680000000000007</v>
          </cell>
          <cell r="AB9">
            <v>79.259999999999991</v>
          </cell>
          <cell r="AC9">
            <v>73.710000000000008</v>
          </cell>
          <cell r="AD9">
            <v>73.710000000000008</v>
          </cell>
          <cell r="AE9">
            <v>73.710000000000008</v>
          </cell>
          <cell r="AF9">
            <v>66.150000000000006</v>
          </cell>
          <cell r="AG9">
            <v>71.75</v>
          </cell>
          <cell r="AH9">
            <v>71.75</v>
          </cell>
          <cell r="AI9">
            <v>71.75</v>
          </cell>
          <cell r="AJ9">
            <v>71.75</v>
          </cell>
          <cell r="AK9">
            <v>54.12</v>
          </cell>
          <cell r="AL9">
            <v>61.69</v>
          </cell>
          <cell r="AM9">
            <v>56.14</v>
          </cell>
          <cell r="AN9">
            <v>56.14</v>
          </cell>
          <cell r="AO9">
            <v>56.14</v>
          </cell>
        </row>
        <row r="10">
          <cell r="A10" t="str">
            <v>March</v>
          </cell>
          <cell r="B10">
            <v>81.8</v>
          </cell>
          <cell r="C10">
            <v>88.722999999999999</v>
          </cell>
          <cell r="D10">
            <v>88.72</v>
          </cell>
          <cell r="E10">
            <v>88.72</v>
          </cell>
          <cell r="F10">
            <v>88.72</v>
          </cell>
          <cell r="G10">
            <v>94.46</v>
          </cell>
          <cell r="H10">
            <v>99.863</v>
          </cell>
          <cell r="I10">
            <v>91.54</v>
          </cell>
          <cell r="J10">
            <v>91.54</v>
          </cell>
          <cell r="K10">
            <v>91.54</v>
          </cell>
          <cell r="L10">
            <v>81.8</v>
          </cell>
          <cell r="M10">
            <v>88.722999999999999</v>
          </cell>
          <cell r="N10">
            <v>88.72</v>
          </cell>
          <cell r="O10">
            <v>88.72</v>
          </cell>
          <cell r="P10">
            <v>88.72</v>
          </cell>
          <cell r="Q10">
            <v>76.150000000000006</v>
          </cell>
          <cell r="R10">
            <v>81.562999999999988</v>
          </cell>
          <cell r="S10">
            <v>73.23</v>
          </cell>
          <cell r="T10">
            <v>73.23</v>
          </cell>
          <cell r="U10">
            <v>73.23</v>
          </cell>
          <cell r="V10">
            <v>66.150000000000006</v>
          </cell>
          <cell r="W10">
            <v>71.75</v>
          </cell>
          <cell r="X10">
            <v>71.75</v>
          </cell>
          <cell r="Y10">
            <v>71.75</v>
          </cell>
          <cell r="Z10">
            <v>71.75</v>
          </cell>
          <cell r="AA10">
            <v>74.66</v>
          </cell>
          <cell r="AB10">
            <v>79.259999999999991</v>
          </cell>
          <cell r="AC10">
            <v>73.710000000000008</v>
          </cell>
          <cell r="AD10">
            <v>73.710000000000008</v>
          </cell>
          <cell r="AE10">
            <v>73.710000000000008</v>
          </cell>
          <cell r="AF10">
            <v>66.150000000000006</v>
          </cell>
          <cell r="AG10">
            <v>71.75</v>
          </cell>
          <cell r="AH10">
            <v>71.75</v>
          </cell>
          <cell r="AI10">
            <v>71.75</v>
          </cell>
          <cell r="AJ10">
            <v>71.75</v>
          </cell>
          <cell r="AK10">
            <v>57.100000000000009</v>
          </cell>
          <cell r="AL10">
            <v>61.69</v>
          </cell>
          <cell r="AM10">
            <v>56.14</v>
          </cell>
          <cell r="AN10">
            <v>56.14</v>
          </cell>
          <cell r="AO10">
            <v>56.14</v>
          </cell>
        </row>
        <row r="11">
          <cell r="A11" t="str">
            <v>April</v>
          </cell>
          <cell r="B11">
            <v>81.8</v>
          </cell>
          <cell r="C11">
            <v>88.722999999999999</v>
          </cell>
          <cell r="D11">
            <v>88.72</v>
          </cell>
          <cell r="E11">
            <v>88.72</v>
          </cell>
          <cell r="F11">
            <v>88.72</v>
          </cell>
          <cell r="G11">
            <v>94.46</v>
          </cell>
          <cell r="H11">
            <v>94.292999999999992</v>
          </cell>
          <cell r="I11">
            <v>91.54</v>
          </cell>
          <cell r="J11">
            <v>91.54</v>
          </cell>
          <cell r="K11">
            <v>91.54</v>
          </cell>
          <cell r="L11">
            <v>81.8</v>
          </cell>
          <cell r="M11">
            <v>88.722999999999999</v>
          </cell>
          <cell r="N11">
            <v>88.72</v>
          </cell>
          <cell r="O11">
            <v>88.72</v>
          </cell>
          <cell r="P11">
            <v>88.72</v>
          </cell>
          <cell r="Q11">
            <v>76.150000000000006</v>
          </cell>
          <cell r="R11">
            <v>75.983000000000004</v>
          </cell>
          <cell r="S11">
            <v>73.23</v>
          </cell>
          <cell r="T11">
            <v>73.23</v>
          </cell>
          <cell r="U11">
            <v>73.23</v>
          </cell>
          <cell r="V11">
            <v>66.150000000000006</v>
          </cell>
          <cell r="W11">
            <v>71.75</v>
          </cell>
          <cell r="X11">
            <v>71.75</v>
          </cell>
          <cell r="Y11">
            <v>71.75</v>
          </cell>
          <cell r="Z11">
            <v>71.75</v>
          </cell>
          <cell r="AA11">
            <v>74.66</v>
          </cell>
          <cell r="AB11">
            <v>73.680000000000007</v>
          </cell>
          <cell r="AC11">
            <v>73.710000000000008</v>
          </cell>
          <cell r="AD11">
            <v>73.710000000000008</v>
          </cell>
          <cell r="AE11">
            <v>73.710000000000008</v>
          </cell>
          <cell r="AF11">
            <v>66.150000000000006</v>
          </cell>
          <cell r="AG11">
            <v>71.75</v>
          </cell>
          <cell r="AH11">
            <v>71.75</v>
          </cell>
          <cell r="AI11">
            <v>71.75</v>
          </cell>
          <cell r="AJ11">
            <v>71.75</v>
          </cell>
          <cell r="AK11">
            <v>57.100000000000009</v>
          </cell>
          <cell r="AL11">
            <v>56.11</v>
          </cell>
          <cell r="AM11">
            <v>56.14</v>
          </cell>
          <cell r="AN11">
            <v>56.14</v>
          </cell>
          <cell r="AO11">
            <v>56.14</v>
          </cell>
        </row>
        <row r="12">
          <cell r="A12" t="str">
            <v>May</v>
          </cell>
          <cell r="B12">
            <v>81.8</v>
          </cell>
          <cell r="C12">
            <v>88.722999999999999</v>
          </cell>
          <cell r="D12">
            <v>88.72</v>
          </cell>
          <cell r="E12">
            <v>88.72</v>
          </cell>
          <cell r="F12">
            <v>88.72</v>
          </cell>
          <cell r="G12">
            <v>93.57</v>
          </cell>
          <cell r="H12">
            <v>95.832999999999998</v>
          </cell>
          <cell r="I12">
            <v>91.54</v>
          </cell>
          <cell r="J12">
            <v>91.54</v>
          </cell>
          <cell r="K12">
            <v>91.54</v>
          </cell>
          <cell r="L12">
            <v>81.8</v>
          </cell>
          <cell r="M12">
            <v>88.722999999999999</v>
          </cell>
          <cell r="N12">
            <v>88.72</v>
          </cell>
          <cell r="O12">
            <v>88.72</v>
          </cell>
          <cell r="P12">
            <v>88.72</v>
          </cell>
          <cell r="Q12">
            <v>75.27</v>
          </cell>
          <cell r="R12">
            <v>77.52300000000001</v>
          </cell>
          <cell r="S12">
            <v>73.23</v>
          </cell>
          <cell r="T12">
            <v>73.23</v>
          </cell>
          <cell r="U12">
            <v>73.23</v>
          </cell>
          <cell r="V12">
            <v>66.150000000000006</v>
          </cell>
          <cell r="W12">
            <v>71.75</v>
          </cell>
          <cell r="X12">
            <v>71.75</v>
          </cell>
          <cell r="Y12">
            <v>71.75</v>
          </cell>
          <cell r="Z12">
            <v>71.75</v>
          </cell>
          <cell r="AA12">
            <v>74.070000000000007</v>
          </cell>
          <cell r="AB12">
            <v>76.570000000000007</v>
          </cell>
          <cell r="AC12">
            <v>73.710000000000008</v>
          </cell>
          <cell r="AD12">
            <v>73.710000000000008</v>
          </cell>
          <cell r="AE12">
            <v>73.710000000000008</v>
          </cell>
          <cell r="AF12">
            <v>66.150000000000006</v>
          </cell>
          <cell r="AG12">
            <v>71.75</v>
          </cell>
          <cell r="AH12">
            <v>71.75</v>
          </cell>
          <cell r="AI12">
            <v>71.75</v>
          </cell>
          <cell r="AJ12">
            <v>71.75</v>
          </cell>
          <cell r="AK12">
            <v>56.500000000000007</v>
          </cell>
          <cell r="AL12">
            <v>59</v>
          </cell>
          <cell r="AM12">
            <v>56.14</v>
          </cell>
          <cell r="AN12">
            <v>56.14</v>
          </cell>
          <cell r="AO12">
            <v>56.14</v>
          </cell>
        </row>
        <row r="13">
          <cell r="A13" t="str">
            <v>June</v>
          </cell>
          <cell r="B13">
            <v>81.8</v>
          </cell>
          <cell r="C13">
            <v>88.722999999999999</v>
          </cell>
          <cell r="D13">
            <v>88.72</v>
          </cell>
          <cell r="E13">
            <v>88.72</v>
          </cell>
          <cell r="F13">
            <v>88.72</v>
          </cell>
          <cell r="G13">
            <v>93.57</v>
          </cell>
          <cell r="H13">
            <v>95.832999999999998</v>
          </cell>
          <cell r="I13">
            <v>91.54</v>
          </cell>
          <cell r="J13">
            <v>91.54</v>
          </cell>
          <cell r="K13">
            <v>91.54</v>
          </cell>
          <cell r="L13">
            <v>81.8</v>
          </cell>
          <cell r="M13">
            <v>88.722999999999999</v>
          </cell>
          <cell r="N13">
            <v>88.72</v>
          </cell>
          <cell r="O13">
            <v>88.72</v>
          </cell>
          <cell r="P13">
            <v>88.72</v>
          </cell>
          <cell r="Q13">
            <v>75.27</v>
          </cell>
          <cell r="R13">
            <v>77.52300000000001</v>
          </cell>
          <cell r="S13">
            <v>73.23</v>
          </cell>
          <cell r="T13">
            <v>73.23</v>
          </cell>
          <cell r="U13">
            <v>73.23</v>
          </cell>
          <cell r="V13">
            <v>66.150000000000006</v>
          </cell>
          <cell r="W13">
            <v>71.75</v>
          </cell>
          <cell r="X13">
            <v>71.75</v>
          </cell>
          <cell r="Y13">
            <v>71.75</v>
          </cell>
          <cell r="Z13">
            <v>71.75</v>
          </cell>
          <cell r="AA13">
            <v>74.070000000000007</v>
          </cell>
          <cell r="AB13">
            <v>76.570000000000007</v>
          </cell>
          <cell r="AC13">
            <v>73.710000000000008</v>
          </cell>
          <cell r="AD13">
            <v>73.710000000000008</v>
          </cell>
          <cell r="AE13">
            <v>73.710000000000008</v>
          </cell>
          <cell r="AF13">
            <v>66.150000000000006</v>
          </cell>
          <cell r="AG13">
            <v>71.75</v>
          </cell>
          <cell r="AH13">
            <v>71.75</v>
          </cell>
          <cell r="AI13">
            <v>71.75</v>
          </cell>
          <cell r="AJ13">
            <v>71.75</v>
          </cell>
          <cell r="AK13">
            <v>56.500000000000007</v>
          </cell>
          <cell r="AL13">
            <v>59</v>
          </cell>
          <cell r="AM13">
            <v>56.14</v>
          </cell>
          <cell r="AN13">
            <v>56.14</v>
          </cell>
          <cell r="AO13">
            <v>56.14</v>
          </cell>
        </row>
        <row r="14">
          <cell r="A14" t="str">
            <v>July</v>
          </cell>
          <cell r="B14">
            <v>81.8</v>
          </cell>
          <cell r="C14">
            <v>88.722999999999999</v>
          </cell>
          <cell r="D14">
            <v>88.72</v>
          </cell>
          <cell r="E14">
            <v>88.72</v>
          </cell>
          <cell r="F14">
            <v>88.72</v>
          </cell>
          <cell r="G14">
            <v>93.57</v>
          </cell>
          <cell r="H14">
            <v>95.832999999999998</v>
          </cell>
          <cell r="I14">
            <v>91.54</v>
          </cell>
          <cell r="J14">
            <v>91.54</v>
          </cell>
          <cell r="K14">
            <v>91.54</v>
          </cell>
          <cell r="L14">
            <v>81.8</v>
          </cell>
          <cell r="M14">
            <v>88.722999999999999</v>
          </cell>
          <cell r="N14">
            <v>88.72</v>
          </cell>
          <cell r="O14">
            <v>88.72</v>
          </cell>
          <cell r="P14">
            <v>88.72</v>
          </cell>
          <cell r="Q14">
            <v>75.27</v>
          </cell>
          <cell r="R14">
            <v>77.52300000000001</v>
          </cell>
          <cell r="S14">
            <v>73.23</v>
          </cell>
          <cell r="T14">
            <v>73.23</v>
          </cell>
          <cell r="U14">
            <v>73.23</v>
          </cell>
          <cell r="V14">
            <v>66.150000000000006</v>
          </cell>
          <cell r="W14">
            <v>71.75</v>
          </cell>
          <cell r="X14">
            <v>71.75</v>
          </cell>
          <cell r="Y14">
            <v>71.75</v>
          </cell>
          <cell r="Z14">
            <v>71.75</v>
          </cell>
          <cell r="AA14">
            <v>74.070000000000007</v>
          </cell>
          <cell r="AB14">
            <v>76.570000000000007</v>
          </cell>
          <cell r="AC14">
            <v>73.710000000000008</v>
          </cell>
          <cell r="AD14">
            <v>73.710000000000008</v>
          </cell>
          <cell r="AE14">
            <v>73.710000000000008</v>
          </cell>
          <cell r="AF14">
            <v>66.150000000000006</v>
          </cell>
          <cell r="AG14">
            <v>71.75</v>
          </cell>
          <cell r="AH14">
            <v>71.75</v>
          </cell>
          <cell r="AI14">
            <v>71.75</v>
          </cell>
          <cell r="AJ14">
            <v>71.75</v>
          </cell>
          <cell r="AK14">
            <v>56.500000000000007</v>
          </cell>
          <cell r="AL14">
            <v>59</v>
          </cell>
          <cell r="AM14">
            <v>56.14</v>
          </cell>
          <cell r="AN14">
            <v>56.14</v>
          </cell>
          <cell r="AO14">
            <v>56.14</v>
          </cell>
        </row>
        <row r="15">
          <cell r="A15" t="str">
            <v>August</v>
          </cell>
          <cell r="B15">
            <v>81.8</v>
          </cell>
          <cell r="C15">
            <v>88.722999999999999</v>
          </cell>
          <cell r="D15">
            <v>88.72</v>
          </cell>
          <cell r="E15">
            <v>88.72</v>
          </cell>
          <cell r="F15">
            <v>88.72</v>
          </cell>
          <cell r="G15">
            <v>93.57</v>
          </cell>
          <cell r="H15">
            <v>95.832999999999998</v>
          </cell>
          <cell r="I15">
            <v>91.54</v>
          </cell>
          <cell r="J15">
            <v>91.54</v>
          </cell>
          <cell r="K15">
            <v>91.54</v>
          </cell>
          <cell r="L15">
            <v>81.8</v>
          </cell>
          <cell r="M15">
            <v>88.722999999999999</v>
          </cell>
          <cell r="N15">
            <v>88.72</v>
          </cell>
          <cell r="O15">
            <v>88.72</v>
          </cell>
          <cell r="P15">
            <v>88.72</v>
          </cell>
          <cell r="Q15">
            <v>75.27</v>
          </cell>
          <cell r="R15">
            <v>77.52300000000001</v>
          </cell>
          <cell r="S15">
            <v>73.23</v>
          </cell>
          <cell r="T15">
            <v>73.23</v>
          </cell>
          <cell r="U15">
            <v>73.23</v>
          </cell>
          <cell r="V15">
            <v>66.150000000000006</v>
          </cell>
          <cell r="W15">
            <v>71.75</v>
          </cell>
          <cell r="X15">
            <v>71.75</v>
          </cell>
          <cell r="Y15">
            <v>71.75</v>
          </cell>
          <cell r="Z15">
            <v>71.75</v>
          </cell>
          <cell r="AA15">
            <v>74.070000000000007</v>
          </cell>
          <cell r="AB15">
            <v>76.570000000000007</v>
          </cell>
          <cell r="AC15">
            <v>73.710000000000008</v>
          </cell>
          <cell r="AD15">
            <v>73.710000000000008</v>
          </cell>
          <cell r="AE15">
            <v>73.710000000000008</v>
          </cell>
          <cell r="AF15">
            <v>66.150000000000006</v>
          </cell>
          <cell r="AG15">
            <v>71.75</v>
          </cell>
          <cell r="AH15">
            <v>71.75</v>
          </cell>
          <cell r="AI15">
            <v>71.75</v>
          </cell>
          <cell r="AJ15">
            <v>71.75</v>
          </cell>
          <cell r="AK15">
            <v>56.500000000000007</v>
          </cell>
          <cell r="AL15">
            <v>59</v>
          </cell>
          <cell r="AM15">
            <v>56.14</v>
          </cell>
          <cell r="AN15">
            <v>56.14</v>
          </cell>
          <cell r="AO15">
            <v>56.14</v>
          </cell>
        </row>
        <row r="16">
          <cell r="A16" t="str">
            <v>September</v>
          </cell>
          <cell r="B16">
            <v>81.8</v>
          </cell>
          <cell r="C16">
            <v>88.722999999999999</v>
          </cell>
          <cell r="D16">
            <v>88.72</v>
          </cell>
          <cell r="E16">
            <v>88.72</v>
          </cell>
          <cell r="F16">
            <v>88.72</v>
          </cell>
          <cell r="G16">
            <v>93.57</v>
          </cell>
          <cell r="H16">
            <v>95.832999999999998</v>
          </cell>
          <cell r="I16">
            <v>91.54</v>
          </cell>
          <cell r="J16">
            <v>91.54</v>
          </cell>
          <cell r="K16">
            <v>91.54</v>
          </cell>
          <cell r="L16">
            <v>81.8</v>
          </cell>
          <cell r="M16">
            <v>88.722999999999999</v>
          </cell>
          <cell r="N16">
            <v>88.72</v>
          </cell>
          <cell r="O16">
            <v>88.72</v>
          </cell>
          <cell r="P16">
            <v>88.72</v>
          </cell>
          <cell r="Q16">
            <v>75.27</v>
          </cell>
          <cell r="R16">
            <v>77.52300000000001</v>
          </cell>
          <cell r="S16">
            <v>73.23</v>
          </cell>
          <cell r="T16">
            <v>73.23</v>
          </cell>
          <cell r="U16">
            <v>73.23</v>
          </cell>
          <cell r="V16">
            <v>66.150000000000006</v>
          </cell>
          <cell r="W16">
            <v>71.75</v>
          </cell>
          <cell r="X16">
            <v>71.75</v>
          </cell>
          <cell r="Y16">
            <v>71.75</v>
          </cell>
          <cell r="Z16">
            <v>71.75</v>
          </cell>
          <cell r="AA16">
            <v>74.070000000000007</v>
          </cell>
          <cell r="AB16">
            <v>76.570000000000007</v>
          </cell>
          <cell r="AC16">
            <v>73.710000000000008</v>
          </cell>
          <cell r="AD16">
            <v>73.710000000000008</v>
          </cell>
          <cell r="AE16">
            <v>73.710000000000008</v>
          </cell>
          <cell r="AF16">
            <v>66.150000000000006</v>
          </cell>
          <cell r="AG16">
            <v>71.75</v>
          </cell>
          <cell r="AH16">
            <v>71.75</v>
          </cell>
          <cell r="AI16">
            <v>71.75</v>
          </cell>
          <cell r="AJ16">
            <v>71.75</v>
          </cell>
          <cell r="AK16">
            <v>56.500000000000007</v>
          </cell>
          <cell r="AL16">
            <v>59</v>
          </cell>
          <cell r="AM16">
            <v>56.14</v>
          </cell>
          <cell r="AN16">
            <v>56.14</v>
          </cell>
          <cell r="AO16">
            <v>56.14</v>
          </cell>
        </row>
        <row r="17">
          <cell r="A17" t="str">
            <v>October</v>
          </cell>
          <cell r="B17">
            <v>81.8</v>
          </cell>
          <cell r="C17">
            <v>88.722999999999999</v>
          </cell>
          <cell r="D17">
            <v>88.72</v>
          </cell>
          <cell r="E17">
            <v>88.72</v>
          </cell>
          <cell r="F17">
            <v>88.72</v>
          </cell>
          <cell r="G17">
            <v>93.56</v>
          </cell>
          <cell r="H17">
            <v>91.543000000000006</v>
          </cell>
          <cell r="I17">
            <v>91.54</v>
          </cell>
          <cell r="J17">
            <v>91.54</v>
          </cell>
          <cell r="K17">
            <v>91.54</v>
          </cell>
          <cell r="L17">
            <v>81.8</v>
          </cell>
          <cell r="M17">
            <v>88.722999999999999</v>
          </cell>
          <cell r="N17">
            <v>88.72</v>
          </cell>
          <cell r="O17">
            <v>88.72</v>
          </cell>
          <cell r="P17">
            <v>88.72</v>
          </cell>
          <cell r="Q17">
            <v>75.260000000000005</v>
          </cell>
          <cell r="R17">
            <v>73.233000000000004</v>
          </cell>
          <cell r="S17">
            <v>73.23</v>
          </cell>
          <cell r="T17">
            <v>73.23</v>
          </cell>
          <cell r="U17">
            <v>73.23</v>
          </cell>
          <cell r="V17">
            <v>66.150000000000006</v>
          </cell>
          <cell r="W17">
            <v>71.75</v>
          </cell>
          <cell r="X17">
            <v>71.75</v>
          </cell>
          <cell r="Y17">
            <v>71.75</v>
          </cell>
          <cell r="Z17">
            <v>71.75</v>
          </cell>
          <cell r="AA17">
            <v>74.06</v>
          </cell>
          <cell r="AB17">
            <v>73.710000000000008</v>
          </cell>
          <cell r="AC17">
            <v>73.710000000000008</v>
          </cell>
          <cell r="AD17">
            <v>73.710000000000008</v>
          </cell>
          <cell r="AE17">
            <v>73.710000000000008</v>
          </cell>
          <cell r="AF17">
            <v>66.150000000000006</v>
          </cell>
          <cell r="AG17">
            <v>71.75</v>
          </cell>
          <cell r="AH17">
            <v>71.75</v>
          </cell>
          <cell r="AI17">
            <v>71.75</v>
          </cell>
          <cell r="AJ17">
            <v>71.75</v>
          </cell>
          <cell r="AK17">
            <v>56.490000000000009</v>
          </cell>
          <cell r="AL17">
            <v>56.14</v>
          </cell>
          <cell r="AM17">
            <v>56.14</v>
          </cell>
          <cell r="AN17">
            <v>56.14</v>
          </cell>
          <cell r="AO17">
            <v>56.14</v>
          </cell>
        </row>
        <row r="18">
          <cell r="A18" t="str">
            <v>November</v>
          </cell>
          <cell r="B18">
            <v>81.8</v>
          </cell>
          <cell r="C18">
            <v>88.722999999999999</v>
          </cell>
          <cell r="D18">
            <v>88.72</v>
          </cell>
          <cell r="E18">
            <v>88.72</v>
          </cell>
          <cell r="F18">
            <v>88.72</v>
          </cell>
          <cell r="G18">
            <v>93.56</v>
          </cell>
          <cell r="H18">
            <v>91.543000000000006</v>
          </cell>
          <cell r="I18">
            <v>91.54</v>
          </cell>
          <cell r="J18">
            <v>91.54</v>
          </cell>
          <cell r="K18">
            <v>91.54</v>
          </cell>
          <cell r="L18">
            <v>81.8</v>
          </cell>
          <cell r="M18">
            <v>88.722999999999999</v>
          </cell>
          <cell r="N18">
            <v>88.72</v>
          </cell>
          <cell r="O18">
            <v>88.72</v>
          </cell>
          <cell r="P18">
            <v>88.72</v>
          </cell>
          <cell r="Q18">
            <v>75.260000000000005</v>
          </cell>
          <cell r="R18">
            <v>73.233000000000004</v>
          </cell>
          <cell r="S18">
            <v>73.23</v>
          </cell>
          <cell r="T18">
            <v>73.23</v>
          </cell>
          <cell r="U18">
            <v>73.23</v>
          </cell>
          <cell r="V18">
            <v>66.150000000000006</v>
          </cell>
          <cell r="W18">
            <v>71.75</v>
          </cell>
          <cell r="X18">
            <v>71.75</v>
          </cell>
          <cell r="Y18">
            <v>71.75</v>
          </cell>
          <cell r="Z18">
            <v>71.75</v>
          </cell>
          <cell r="AA18">
            <v>74.06</v>
          </cell>
          <cell r="AB18">
            <v>73.710000000000008</v>
          </cell>
          <cell r="AC18">
            <v>73.710000000000008</v>
          </cell>
          <cell r="AD18">
            <v>73.710000000000008</v>
          </cell>
          <cell r="AE18">
            <v>73.710000000000008</v>
          </cell>
          <cell r="AF18">
            <v>66.150000000000006</v>
          </cell>
          <cell r="AG18">
            <v>71.75</v>
          </cell>
          <cell r="AH18">
            <v>71.75</v>
          </cell>
          <cell r="AI18">
            <v>71.75</v>
          </cell>
          <cell r="AJ18">
            <v>71.75</v>
          </cell>
          <cell r="AK18">
            <v>56.490000000000009</v>
          </cell>
          <cell r="AL18">
            <v>56.14</v>
          </cell>
          <cell r="AM18">
            <v>56.14</v>
          </cell>
          <cell r="AN18">
            <v>56.14</v>
          </cell>
          <cell r="AO18">
            <v>56.14</v>
          </cell>
        </row>
        <row r="19">
          <cell r="A19" t="str">
            <v>December</v>
          </cell>
          <cell r="B19">
            <v>81.8</v>
          </cell>
          <cell r="C19">
            <v>88.722999999999999</v>
          </cell>
          <cell r="D19">
            <v>88.72</v>
          </cell>
          <cell r="E19">
            <v>88.72</v>
          </cell>
          <cell r="F19">
            <v>88.72</v>
          </cell>
          <cell r="G19">
            <v>93.56</v>
          </cell>
          <cell r="H19">
            <v>91.543000000000006</v>
          </cell>
          <cell r="I19">
            <v>91.54</v>
          </cell>
          <cell r="J19">
            <v>91.54</v>
          </cell>
          <cell r="K19">
            <v>91.54</v>
          </cell>
          <cell r="L19">
            <v>81.8</v>
          </cell>
          <cell r="M19">
            <v>88.722999999999999</v>
          </cell>
          <cell r="N19">
            <v>88.72</v>
          </cell>
          <cell r="O19">
            <v>88.72</v>
          </cell>
          <cell r="P19">
            <v>88.72</v>
          </cell>
          <cell r="Q19">
            <v>75.260000000000005</v>
          </cell>
          <cell r="R19">
            <v>73.233000000000004</v>
          </cell>
          <cell r="S19">
            <v>73.23</v>
          </cell>
          <cell r="T19">
            <v>73.23</v>
          </cell>
          <cell r="U19">
            <v>73.23</v>
          </cell>
          <cell r="V19">
            <v>66.150000000000006</v>
          </cell>
          <cell r="W19">
            <v>71.75</v>
          </cell>
          <cell r="X19">
            <v>71.75</v>
          </cell>
          <cell r="Y19">
            <v>71.75</v>
          </cell>
          <cell r="Z19">
            <v>71.75</v>
          </cell>
          <cell r="AA19">
            <v>74.06</v>
          </cell>
          <cell r="AB19">
            <v>73.710000000000008</v>
          </cell>
          <cell r="AC19">
            <v>73.710000000000008</v>
          </cell>
          <cell r="AD19">
            <v>73.710000000000008</v>
          </cell>
          <cell r="AE19">
            <v>73.710000000000008</v>
          </cell>
          <cell r="AF19">
            <v>66.150000000000006</v>
          </cell>
          <cell r="AG19">
            <v>71.75</v>
          </cell>
          <cell r="AH19">
            <v>71.75</v>
          </cell>
          <cell r="AI19">
            <v>71.75</v>
          </cell>
          <cell r="AJ19">
            <v>71.75</v>
          </cell>
          <cell r="AK19">
            <v>56.490000000000009</v>
          </cell>
          <cell r="AL19">
            <v>56.14</v>
          </cell>
          <cell r="AM19">
            <v>56.14</v>
          </cell>
          <cell r="AN19">
            <v>56.14</v>
          </cell>
          <cell r="AO19">
            <v>56.14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189687220.85382244</v>
          </cell>
        </row>
        <row r="31">
          <cell r="B31">
            <v>2025</v>
          </cell>
          <cell r="C31">
            <v>2026</v>
          </cell>
          <cell r="D31">
            <v>2027</v>
          </cell>
          <cell r="E31">
            <v>2028</v>
          </cell>
          <cell r="F31">
            <v>2029</v>
          </cell>
        </row>
        <row r="32">
          <cell r="A32" t="str">
            <v>Existing</v>
          </cell>
          <cell r="B32">
            <v>0</v>
          </cell>
          <cell r="C32">
            <v>18111631.350260109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18111631.350260109</v>
          </cell>
          <cell r="D36">
            <v>0</v>
          </cell>
          <cell r="E36">
            <v>0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9.5481557844201689E-2</v>
          </cell>
          <cell r="D38">
            <v>-8.7159438842676518E-2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189687220.85382244</v>
          </cell>
          <cell r="C39">
            <v>207798852.20408255</v>
          </cell>
          <cell r="D39">
            <v>207798852.20408255</v>
          </cell>
          <cell r="E39">
            <v>207798852.20408255</v>
          </cell>
          <cell r="F39">
            <v>207798852.20408255</v>
          </cell>
        </row>
        <row r="40">
          <cell r="A40" t="str">
            <v>% Increase/(Decrease) from Adopted Rev Req't</v>
          </cell>
          <cell r="B40">
            <v>0</v>
          </cell>
          <cell r="C40">
            <v>9.5481557844201689E-2</v>
          </cell>
          <cell r="D40">
            <v>9.5481557844201689E-2</v>
          </cell>
          <cell r="E40">
            <v>9.5481557844201689E-2</v>
          </cell>
          <cell r="F40">
            <v>9.5481557844201689E-2</v>
          </cell>
        </row>
      </sheetData>
      <sheetData sheetId="4"/>
      <sheetData sheetId="5">
        <row r="8">
          <cell r="B8">
            <v>2025</v>
          </cell>
        </row>
        <row r="9">
          <cell r="B9">
            <v>2026</v>
          </cell>
        </row>
        <row r="10">
          <cell r="B10">
            <v>2027</v>
          </cell>
        </row>
        <row r="11">
          <cell r="B11">
            <v>2028</v>
          </cell>
        </row>
        <row r="12">
          <cell r="B12">
            <v>2029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2025</v>
          </cell>
          <cell r="C7">
            <v>2026</v>
          </cell>
          <cell r="D7">
            <v>2027</v>
          </cell>
          <cell r="E7">
            <v>2028</v>
          </cell>
          <cell r="F7">
            <v>2029</v>
          </cell>
          <cell r="G7">
            <v>2025</v>
          </cell>
          <cell r="H7">
            <v>2026</v>
          </cell>
          <cell r="I7">
            <v>2027</v>
          </cell>
          <cell r="J7">
            <v>2028</v>
          </cell>
          <cell r="K7">
            <v>2029</v>
          </cell>
          <cell r="L7">
            <v>2025</v>
          </cell>
          <cell r="M7">
            <v>2026</v>
          </cell>
          <cell r="N7">
            <v>2027</v>
          </cell>
          <cell r="O7">
            <v>2028</v>
          </cell>
          <cell r="P7">
            <v>2029</v>
          </cell>
          <cell r="Q7">
            <v>2025</v>
          </cell>
          <cell r="R7">
            <v>2026</v>
          </cell>
          <cell r="S7">
            <v>2027</v>
          </cell>
          <cell r="T7">
            <v>2028</v>
          </cell>
          <cell r="U7">
            <v>2029</v>
          </cell>
          <cell r="V7">
            <v>2025</v>
          </cell>
          <cell r="W7">
            <v>2026</v>
          </cell>
          <cell r="X7">
            <v>2027</v>
          </cell>
          <cell r="Y7">
            <v>2028</v>
          </cell>
          <cell r="Z7">
            <v>2029</v>
          </cell>
          <cell r="AA7">
            <v>2025</v>
          </cell>
          <cell r="AB7">
            <v>2026</v>
          </cell>
          <cell r="AC7">
            <v>2027</v>
          </cell>
          <cell r="AD7">
            <v>2028</v>
          </cell>
          <cell r="AE7">
            <v>2029</v>
          </cell>
          <cell r="AF7">
            <v>2025</v>
          </cell>
          <cell r="AG7">
            <v>2026</v>
          </cell>
          <cell r="AH7">
            <v>2027</v>
          </cell>
          <cell r="AI7">
            <v>2028</v>
          </cell>
          <cell r="AJ7">
            <v>2029</v>
          </cell>
          <cell r="AK7">
            <v>2025</v>
          </cell>
          <cell r="AL7">
            <v>2026</v>
          </cell>
          <cell r="AM7">
            <v>2027</v>
          </cell>
          <cell r="AN7">
            <v>2028</v>
          </cell>
          <cell r="AO7">
            <v>2029</v>
          </cell>
        </row>
        <row r="8">
          <cell r="A8" t="str">
            <v>January</v>
          </cell>
          <cell r="B8">
            <v>77.56</v>
          </cell>
          <cell r="C8">
            <v>90.89</v>
          </cell>
          <cell r="D8">
            <v>90.89</v>
          </cell>
          <cell r="E8">
            <v>90.89</v>
          </cell>
          <cell r="F8">
            <v>90.89</v>
          </cell>
          <cell r="G8">
            <v>87.9</v>
          </cell>
          <cell r="H8">
            <v>102.69999999999999</v>
          </cell>
          <cell r="I8">
            <v>93.23</v>
          </cell>
          <cell r="J8">
            <v>93.160000000000011</v>
          </cell>
          <cell r="K8">
            <v>93.160000000000011</v>
          </cell>
          <cell r="L8">
            <v>77.56</v>
          </cell>
          <cell r="M8">
            <v>90.89</v>
          </cell>
          <cell r="N8">
            <v>90.89</v>
          </cell>
          <cell r="O8">
            <v>90.89</v>
          </cell>
          <cell r="P8">
            <v>90.89</v>
          </cell>
          <cell r="Q8">
            <v>73.83</v>
          </cell>
          <cell r="R8">
            <v>84.960000000000008</v>
          </cell>
          <cell r="S8">
            <v>75.48</v>
          </cell>
          <cell r="T8">
            <v>75.41</v>
          </cell>
          <cell r="U8">
            <v>75.41</v>
          </cell>
          <cell r="V8">
            <v>51.370000000000005</v>
          </cell>
          <cell r="W8">
            <v>66.289999999999992</v>
          </cell>
          <cell r="X8">
            <v>66.289999999999992</v>
          </cell>
          <cell r="Y8">
            <v>66.289999999999992</v>
          </cell>
          <cell r="Z8">
            <v>66.289999999999992</v>
          </cell>
          <cell r="AA8">
            <v>57.080000000000005</v>
          </cell>
          <cell r="AB8">
            <v>72.86</v>
          </cell>
          <cell r="AC8">
            <v>67.679999999999993</v>
          </cell>
          <cell r="AD8">
            <v>67.639999999999986</v>
          </cell>
          <cell r="AE8">
            <v>67.639999999999986</v>
          </cell>
          <cell r="AF8">
            <v>51.370000000000005</v>
          </cell>
          <cell r="AG8">
            <v>66.289999999999992</v>
          </cell>
          <cell r="AH8">
            <v>66.289999999999992</v>
          </cell>
          <cell r="AI8">
            <v>66.289999999999992</v>
          </cell>
          <cell r="AJ8">
            <v>66.289999999999992</v>
          </cell>
          <cell r="AK8">
            <v>43.400000000000006</v>
          </cell>
          <cell r="AL8">
            <v>55.859999999999992</v>
          </cell>
          <cell r="AM8">
            <v>50.679999999999993</v>
          </cell>
          <cell r="AN8">
            <v>50.639999999999993</v>
          </cell>
          <cell r="AO8">
            <v>50.639999999999993</v>
          </cell>
        </row>
        <row r="9">
          <cell r="A9" t="str">
            <v>February</v>
          </cell>
          <cell r="B9">
            <v>83.17</v>
          </cell>
          <cell r="C9">
            <v>90.890999999999991</v>
          </cell>
          <cell r="D9">
            <v>90.89</v>
          </cell>
          <cell r="E9">
            <v>90.89</v>
          </cell>
          <cell r="F9">
            <v>90.89</v>
          </cell>
          <cell r="G9">
            <v>92.55</v>
          </cell>
          <cell r="H9">
            <v>101.55099999999999</v>
          </cell>
          <cell r="I9">
            <v>93.23</v>
          </cell>
          <cell r="J9">
            <v>93.160000000000011</v>
          </cell>
          <cell r="K9">
            <v>93.160000000000011</v>
          </cell>
          <cell r="L9">
            <v>83.17</v>
          </cell>
          <cell r="M9">
            <v>90.890999999999991</v>
          </cell>
          <cell r="N9">
            <v>90.89</v>
          </cell>
          <cell r="O9">
            <v>90.89</v>
          </cell>
          <cell r="P9">
            <v>90.89</v>
          </cell>
          <cell r="Q9">
            <v>74.81</v>
          </cell>
          <cell r="R9">
            <v>83.800999999999988</v>
          </cell>
          <cell r="S9">
            <v>75.48</v>
          </cell>
          <cell r="T9">
            <v>75.41</v>
          </cell>
          <cell r="U9">
            <v>75.41</v>
          </cell>
          <cell r="V9">
            <v>60.66</v>
          </cell>
          <cell r="W9">
            <v>66.289999999999992</v>
          </cell>
          <cell r="X9">
            <v>66.289999999999992</v>
          </cell>
          <cell r="Y9">
            <v>66.289999999999992</v>
          </cell>
          <cell r="Z9">
            <v>66.289999999999992</v>
          </cell>
          <cell r="AA9">
            <v>64.56</v>
          </cell>
          <cell r="AB9">
            <v>72.209999999999994</v>
          </cell>
          <cell r="AC9">
            <v>67.679999999999993</v>
          </cell>
          <cell r="AD9">
            <v>67.639999999999986</v>
          </cell>
          <cell r="AE9">
            <v>67.639999999999986</v>
          </cell>
          <cell r="AF9">
            <v>60.66</v>
          </cell>
          <cell r="AG9">
            <v>66.289999999999992</v>
          </cell>
          <cell r="AH9">
            <v>66.289999999999992</v>
          </cell>
          <cell r="AI9">
            <v>66.289999999999992</v>
          </cell>
          <cell r="AJ9">
            <v>66.289999999999992</v>
          </cell>
          <cell r="AK9">
            <v>47.559999999999995</v>
          </cell>
          <cell r="AL9">
            <v>55.209999999999994</v>
          </cell>
          <cell r="AM9">
            <v>50.679999999999993</v>
          </cell>
          <cell r="AN9">
            <v>50.639999999999993</v>
          </cell>
          <cell r="AO9">
            <v>50.639999999999993</v>
          </cell>
        </row>
        <row r="10">
          <cell r="A10" t="str">
            <v>March</v>
          </cell>
          <cell r="B10">
            <v>83.17</v>
          </cell>
          <cell r="C10">
            <v>90.890999999999991</v>
          </cell>
          <cell r="D10">
            <v>90.89</v>
          </cell>
          <cell r="E10">
            <v>90.89</v>
          </cell>
          <cell r="F10">
            <v>90.89</v>
          </cell>
          <cell r="G10">
            <v>95.47</v>
          </cell>
          <cell r="H10">
            <v>101.62099999999998</v>
          </cell>
          <cell r="I10">
            <v>93.23</v>
          </cell>
          <cell r="J10">
            <v>93.160000000000011</v>
          </cell>
          <cell r="K10">
            <v>93.160000000000011</v>
          </cell>
          <cell r="L10">
            <v>83.17</v>
          </cell>
          <cell r="M10">
            <v>90.890999999999991</v>
          </cell>
          <cell r="N10">
            <v>90.89</v>
          </cell>
          <cell r="O10">
            <v>90.89</v>
          </cell>
          <cell r="P10">
            <v>90.89</v>
          </cell>
          <cell r="Q10">
            <v>77.739999999999995</v>
          </cell>
          <cell r="R10">
            <v>83.800999999999988</v>
          </cell>
          <cell r="S10">
            <v>75.48</v>
          </cell>
          <cell r="T10">
            <v>75.41</v>
          </cell>
          <cell r="U10">
            <v>75.41</v>
          </cell>
          <cell r="V10">
            <v>60.66</v>
          </cell>
          <cell r="W10">
            <v>66.289999999999992</v>
          </cell>
          <cell r="X10">
            <v>66.289999999999992</v>
          </cell>
          <cell r="Y10">
            <v>66.289999999999992</v>
          </cell>
          <cell r="Z10">
            <v>66.289999999999992</v>
          </cell>
          <cell r="AA10">
            <v>67.489999999999995</v>
          </cell>
          <cell r="AB10">
            <v>72.249999999999986</v>
          </cell>
          <cell r="AC10">
            <v>67.679999999999993</v>
          </cell>
          <cell r="AD10">
            <v>67.639999999999986</v>
          </cell>
          <cell r="AE10">
            <v>67.639999999999986</v>
          </cell>
          <cell r="AF10">
            <v>60.66</v>
          </cell>
          <cell r="AG10">
            <v>66.289999999999992</v>
          </cell>
          <cell r="AH10">
            <v>66.289999999999992</v>
          </cell>
          <cell r="AI10">
            <v>66.289999999999992</v>
          </cell>
          <cell r="AJ10">
            <v>66.289999999999992</v>
          </cell>
          <cell r="AK10">
            <v>50.489999999999995</v>
          </cell>
          <cell r="AL10">
            <v>55.209999999999994</v>
          </cell>
          <cell r="AM10">
            <v>50.679999999999993</v>
          </cell>
          <cell r="AN10">
            <v>50.639999999999993</v>
          </cell>
          <cell r="AO10">
            <v>50.639999999999993</v>
          </cell>
        </row>
        <row r="11">
          <cell r="A11" t="str">
            <v>April</v>
          </cell>
          <cell r="B11">
            <v>83.17</v>
          </cell>
          <cell r="C11">
            <v>90.890999999999991</v>
          </cell>
          <cell r="D11">
            <v>90.89</v>
          </cell>
          <cell r="E11">
            <v>90.89</v>
          </cell>
          <cell r="F11">
            <v>90.89</v>
          </cell>
          <cell r="G11">
            <v>95.47</v>
          </cell>
          <cell r="H11">
            <v>101.62099999999998</v>
          </cell>
          <cell r="I11">
            <v>93.160000000000011</v>
          </cell>
          <cell r="J11">
            <v>93.160000000000011</v>
          </cell>
          <cell r="K11">
            <v>93.160000000000011</v>
          </cell>
          <cell r="L11">
            <v>83.17</v>
          </cell>
          <cell r="M11">
            <v>90.890999999999991</v>
          </cell>
          <cell r="N11">
            <v>90.89</v>
          </cell>
          <cell r="O11">
            <v>90.89</v>
          </cell>
          <cell r="P11">
            <v>90.89</v>
          </cell>
          <cell r="Q11">
            <v>77.739999999999995</v>
          </cell>
          <cell r="R11">
            <v>83.870999999999995</v>
          </cell>
          <cell r="S11">
            <v>75.41</v>
          </cell>
          <cell r="T11">
            <v>75.41</v>
          </cell>
          <cell r="U11">
            <v>75.41</v>
          </cell>
          <cell r="V11">
            <v>60.66</v>
          </cell>
          <cell r="W11">
            <v>66.289999999999992</v>
          </cell>
          <cell r="X11">
            <v>66.289999999999992</v>
          </cell>
          <cell r="Y11">
            <v>66.289999999999992</v>
          </cell>
          <cell r="Z11">
            <v>66.289999999999992</v>
          </cell>
          <cell r="AA11">
            <v>67.489999999999995</v>
          </cell>
          <cell r="AB11">
            <v>72.249999999999986</v>
          </cell>
          <cell r="AC11">
            <v>67.639999999999986</v>
          </cell>
          <cell r="AD11">
            <v>67.639999999999986</v>
          </cell>
          <cell r="AE11">
            <v>67.639999999999986</v>
          </cell>
          <cell r="AF11">
            <v>60.66</v>
          </cell>
          <cell r="AG11">
            <v>66.289999999999992</v>
          </cell>
          <cell r="AH11">
            <v>66.289999999999992</v>
          </cell>
          <cell r="AI11">
            <v>66.289999999999992</v>
          </cell>
          <cell r="AJ11">
            <v>66.289999999999992</v>
          </cell>
          <cell r="AK11">
            <v>50.489999999999995</v>
          </cell>
          <cell r="AL11">
            <v>55.249999999999993</v>
          </cell>
          <cell r="AM11">
            <v>50.639999999999993</v>
          </cell>
          <cell r="AN11">
            <v>50.639999999999993</v>
          </cell>
          <cell r="AO11">
            <v>50.639999999999993</v>
          </cell>
        </row>
        <row r="12">
          <cell r="A12" t="str">
            <v>May</v>
          </cell>
          <cell r="B12">
            <v>83.17</v>
          </cell>
          <cell r="C12">
            <v>90.890999999999991</v>
          </cell>
          <cell r="D12">
            <v>90.89</v>
          </cell>
          <cell r="E12">
            <v>90.89</v>
          </cell>
          <cell r="F12">
            <v>90.89</v>
          </cell>
          <cell r="G12">
            <v>94.93</v>
          </cell>
          <cell r="H12">
            <v>100.67099999999999</v>
          </cell>
          <cell r="I12">
            <v>93.160000000000011</v>
          </cell>
          <cell r="J12">
            <v>93.160000000000011</v>
          </cell>
          <cell r="K12">
            <v>93.160000000000011</v>
          </cell>
          <cell r="L12">
            <v>83.17</v>
          </cell>
          <cell r="M12">
            <v>90.890999999999991</v>
          </cell>
          <cell r="N12">
            <v>90.89</v>
          </cell>
          <cell r="O12">
            <v>90.89</v>
          </cell>
          <cell r="P12">
            <v>90.89</v>
          </cell>
          <cell r="Q12">
            <v>77.19</v>
          </cell>
          <cell r="R12">
            <v>82.930999999999997</v>
          </cell>
          <cell r="S12">
            <v>75.41</v>
          </cell>
          <cell r="T12">
            <v>75.41</v>
          </cell>
          <cell r="U12">
            <v>75.41</v>
          </cell>
          <cell r="V12">
            <v>60.66</v>
          </cell>
          <cell r="W12">
            <v>66.289999999999992</v>
          </cell>
          <cell r="X12">
            <v>66.289999999999992</v>
          </cell>
          <cell r="Y12">
            <v>66.289999999999992</v>
          </cell>
          <cell r="Z12">
            <v>66.289999999999992</v>
          </cell>
          <cell r="AA12">
            <v>67.179999999999993</v>
          </cell>
          <cell r="AB12">
            <v>71.739999999999995</v>
          </cell>
          <cell r="AC12">
            <v>67.639999999999986</v>
          </cell>
          <cell r="AD12">
            <v>67.639999999999986</v>
          </cell>
          <cell r="AE12">
            <v>67.639999999999986</v>
          </cell>
          <cell r="AF12">
            <v>60.66</v>
          </cell>
          <cell r="AG12">
            <v>66.289999999999992</v>
          </cell>
          <cell r="AH12">
            <v>66.289999999999992</v>
          </cell>
          <cell r="AI12">
            <v>66.289999999999992</v>
          </cell>
          <cell r="AJ12">
            <v>66.289999999999992</v>
          </cell>
          <cell r="AK12">
            <v>50.19</v>
          </cell>
          <cell r="AL12">
            <v>54.739999999999995</v>
          </cell>
          <cell r="AM12">
            <v>50.639999999999993</v>
          </cell>
          <cell r="AN12">
            <v>50.639999999999993</v>
          </cell>
          <cell r="AO12">
            <v>50.639999999999993</v>
          </cell>
        </row>
        <row r="13">
          <cell r="A13" t="str">
            <v>June</v>
          </cell>
          <cell r="B13">
            <v>83.17</v>
          </cell>
          <cell r="C13">
            <v>90.890999999999991</v>
          </cell>
          <cell r="D13">
            <v>90.89</v>
          </cell>
          <cell r="E13">
            <v>90.89</v>
          </cell>
          <cell r="F13">
            <v>90.89</v>
          </cell>
          <cell r="G13">
            <v>94.93</v>
          </cell>
          <cell r="H13">
            <v>100.67099999999999</v>
          </cell>
          <cell r="I13">
            <v>93.160000000000011</v>
          </cell>
          <cell r="J13">
            <v>93.160000000000011</v>
          </cell>
          <cell r="K13">
            <v>93.160000000000011</v>
          </cell>
          <cell r="L13">
            <v>83.17</v>
          </cell>
          <cell r="M13">
            <v>90.890999999999991</v>
          </cell>
          <cell r="N13">
            <v>90.89</v>
          </cell>
          <cell r="O13">
            <v>90.89</v>
          </cell>
          <cell r="P13">
            <v>90.89</v>
          </cell>
          <cell r="Q13">
            <v>77.19</v>
          </cell>
          <cell r="R13">
            <v>82.930999999999997</v>
          </cell>
          <cell r="S13">
            <v>75.41</v>
          </cell>
          <cell r="T13">
            <v>75.41</v>
          </cell>
          <cell r="U13">
            <v>75.41</v>
          </cell>
          <cell r="V13">
            <v>60.66</v>
          </cell>
          <cell r="W13">
            <v>66.289999999999992</v>
          </cell>
          <cell r="X13">
            <v>66.289999999999992</v>
          </cell>
          <cell r="Y13">
            <v>66.289999999999992</v>
          </cell>
          <cell r="Z13">
            <v>66.289999999999992</v>
          </cell>
          <cell r="AA13">
            <v>67.179999999999993</v>
          </cell>
          <cell r="AB13">
            <v>71.739999999999995</v>
          </cell>
          <cell r="AC13">
            <v>67.639999999999986</v>
          </cell>
          <cell r="AD13">
            <v>67.639999999999986</v>
          </cell>
          <cell r="AE13">
            <v>67.639999999999986</v>
          </cell>
          <cell r="AF13">
            <v>60.66</v>
          </cell>
          <cell r="AG13">
            <v>66.289999999999992</v>
          </cell>
          <cell r="AH13">
            <v>66.289999999999992</v>
          </cell>
          <cell r="AI13">
            <v>66.289999999999992</v>
          </cell>
          <cell r="AJ13">
            <v>66.289999999999992</v>
          </cell>
          <cell r="AK13">
            <v>50.19</v>
          </cell>
          <cell r="AL13">
            <v>54.739999999999995</v>
          </cell>
          <cell r="AM13">
            <v>50.639999999999993</v>
          </cell>
          <cell r="AN13">
            <v>50.639999999999993</v>
          </cell>
          <cell r="AO13">
            <v>50.639999999999993</v>
          </cell>
        </row>
        <row r="14">
          <cell r="A14" t="str">
            <v>July</v>
          </cell>
          <cell r="B14">
            <v>83.17</v>
          </cell>
          <cell r="C14">
            <v>90.890999999999991</v>
          </cell>
          <cell r="D14">
            <v>90.89</v>
          </cell>
          <cell r="E14">
            <v>90.89</v>
          </cell>
          <cell r="F14">
            <v>90.89</v>
          </cell>
          <cell r="G14">
            <v>94.93</v>
          </cell>
          <cell r="H14">
            <v>100.67099999999999</v>
          </cell>
          <cell r="I14">
            <v>93.160000000000011</v>
          </cell>
          <cell r="J14">
            <v>93.160000000000011</v>
          </cell>
          <cell r="K14">
            <v>93.160000000000011</v>
          </cell>
          <cell r="L14">
            <v>83.17</v>
          </cell>
          <cell r="M14">
            <v>90.890999999999991</v>
          </cell>
          <cell r="N14">
            <v>90.89</v>
          </cell>
          <cell r="O14">
            <v>90.89</v>
          </cell>
          <cell r="P14">
            <v>90.89</v>
          </cell>
          <cell r="Q14">
            <v>77.19</v>
          </cell>
          <cell r="R14">
            <v>82.930999999999997</v>
          </cell>
          <cell r="S14">
            <v>75.41</v>
          </cell>
          <cell r="T14">
            <v>75.41</v>
          </cell>
          <cell r="U14">
            <v>75.41</v>
          </cell>
          <cell r="V14">
            <v>60.66</v>
          </cell>
          <cell r="W14">
            <v>66.289999999999992</v>
          </cell>
          <cell r="X14">
            <v>66.289999999999992</v>
          </cell>
          <cell r="Y14">
            <v>66.289999999999992</v>
          </cell>
          <cell r="Z14">
            <v>66.289999999999992</v>
          </cell>
          <cell r="AA14">
            <v>67.179999999999993</v>
          </cell>
          <cell r="AB14">
            <v>71.739999999999995</v>
          </cell>
          <cell r="AC14">
            <v>67.639999999999986</v>
          </cell>
          <cell r="AD14">
            <v>67.639999999999986</v>
          </cell>
          <cell r="AE14">
            <v>67.639999999999986</v>
          </cell>
          <cell r="AF14">
            <v>60.66</v>
          </cell>
          <cell r="AG14">
            <v>66.289999999999992</v>
          </cell>
          <cell r="AH14">
            <v>66.289999999999992</v>
          </cell>
          <cell r="AI14">
            <v>66.289999999999992</v>
          </cell>
          <cell r="AJ14">
            <v>66.289999999999992</v>
          </cell>
          <cell r="AK14">
            <v>50.19</v>
          </cell>
          <cell r="AL14">
            <v>54.739999999999995</v>
          </cell>
          <cell r="AM14">
            <v>50.639999999999993</v>
          </cell>
          <cell r="AN14">
            <v>50.639999999999993</v>
          </cell>
          <cell r="AO14">
            <v>50.639999999999993</v>
          </cell>
        </row>
        <row r="15">
          <cell r="A15" t="str">
            <v>August</v>
          </cell>
          <cell r="B15">
            <v>83.17</v>
          </cell>
          <cell r="C15">
            <v>90.890999999999991</v>
          </cell>
          <cell r="D15">
            <v>90.89</v>
          </cell>
          <cell r="E15">
            <v>90.89</v>
          </cell>
          <cell r="F15">
            <v>90.89</v>
          </cell>
          <cell r="G15">
            <v>94.93</v>
          </cell>
          <cell r="H15">
            <v>100.67099999999999</v>
          </cell>
          <cell r="I15">
            <v>93.160000000000011</v>
          </cell>
          <cell r="J15">
            <v>93.160000000000011</v>
          </cell>
          <cell r="K15">
            <v>93.160000000000011</v>
          </cell>
          <cell r="L15">
            <v>83.17</v>
          </cell>
          <cell r="M15">
            <v>90.890999999999991</v>
          </cell>
          <cell r="N15">
            <v>90.89</v>
          </cell>
          <cell r="O15">
            <v>90.89</v>
          </cell>
          <cell r="P15">
            <v>90.89</v>
          </cell>
          <cell r="Q15">
            <v>77.19</v>
          </cell>
          <cell r="R15">
            <v>82.930999999999997</v>
          </cell>
          <cell r="S15">
            <v>75.41</v>
          </cell>
          <cell r="T15">
            <v>75.41</v>
          </cell>
          <cell r="U15">
            <v>75.41</v>
          </cell>
          <cell r="V15">
            <v>60.66</v>
          </cell>
          <cell r="W15">
            <v>66.289999999999992</v>
          </cell>
          <cell r="X15">
            <v>66.289999999999992</v>
          </cell>
          <cell r="Y15">
            <v>66.289999999999992</v>
          </cell>
          <cell r="Z15">
            <v>66.289999999999992</v>
          </cell>
          <cell r="AA15">
            <v>67.179999999999993</v>
          </cell>
          <cell r="AB15">
            <v>71.739999999999995</v>
          </cell>
          <cell r="AC15">
            <v>67.639999999999986</v>
          </cell>
          <cell r="AD15">
            <v>67.639999999999986</v>
          </cell>
          <cell r="AE15">
            <v>67.639999999999986</v>
          </cell>
          <cell r="AF15">
            <v>60.66</v>
          </cell>
          <cell r="AG15">
            <v>66.289999999999992</v>
          </cell>
          <cell r="AH15">
            <v>66.289999999999992</v>
          </cell>
          <cell r="AI15">
            <v>66.289999999999992</v>
          </cell>
          <cell r="AJ15">
            <v>66.289999999999992</v>
          </cell>
          <cell r="AK15">
            <v>50.19</v>
          </cell>
          <cell r="AL15">
            <v>54.739999999999995</v>
          </cell>
          <cell r="AM15">
            <v>50.639999999999993</v>
          </cell>
          <cell r="AN15">
            <v>50.639999999999993</v>
          </cell>
          <cell r="AO15">
            <v>50.639999999999993</v>
          </cell>
        </row>
        <row r="16">
          <cell r="A16" t="str">
            <v>September</v>
          </cell>
          <cell r="B16">
            <v>83.17</v>
          </cell>
          <cell r="C16">
            <v>90.890999999999991</v>
          </cell>
          <cell r="D16">
            <v>90.89</v>
          </cell>
          <cell r="E16">
            <v>90.89</v>
          </cell>
          <cell r="F16">
            <v>90.89</v>
          </cell>
          <cell r="G16">
            <v>94.93</v>
          </cell>
          <cell r="H16">
            <v>100.67099999999999</v>
          </cell>
          <cell r="I16">
            <v>93.160000000000011</v>
          </cell>
          <cell r="J16">
            <v>93.160000000000011</v>
          </cell>
          <cell r="K16">
            <v>93.160000000000011</v>
          </cell>
          <cell r="L16">
            <v>83.17</v>
          </cell>
          <cell r="M16">
            <v>90.890999999999991</v>
          </cell>
          <cell r="N16">
            <v>90.89</v>
          </cell>
          <cell r="O16">
            <v>90.89</v>
          </cell>
          <cell r="P16">
            <v>90.89</v>
          </cell>
          <cell r="Q16">
            <v>77.19</v>
          </cell>
          <cell r="R16">
            <v>82.930999999999997</v>
          </cell>
          <cell r="S16">
            <v>75.41</v>
          </cell>
          <cell r="T16">
            <v>75.41</v>
          </cell>
          <cell r="U16">
            <v>75.41</v>
          </cell>
          <cell r="V16">
            <v>60.66</v>
          </cell>
          <cell r="W16">
            <v>66.289999999999992</v>
          </cell>
          <cell r="X16">
            <v>66.289999999999992</v>
          </cell>
          <cell r="Y16">
            <v>66.289999999999992</v>
          </cell>
          <cell r="Z16">
            <v>66.289999999999992</v>
          </cell>
          <cell r="AA16">
            <v>67.179999999999993</v>
          </cell>
          <cell r="AB16">
            <v>71.739999999999995</v>
          </cell>
          <cell r="AC16">
            <v>67.639999999999986</v>
          </cell>
          <cell r="AD16">
            <v>67.639999999999986</v>
          </cell>
          <cell r="AE16">
            <v>67.639999999999986</v>
          </cell>
          <cell r="AF16">
            <v>60.66</v>
          </cell>
          <cell r="AG16">
            <v>66.289999999999992</v>
          </cell>
          <cell r="AH16">
            <v>66.289999999999992</v>
          </cell>
          <cell r="AI16">
            <v>66.289999999999992</v>
          </cell>
          <cell r="AJ16">
            <v>66.289999999999992</v>
          </cell>
          <cell r="AK16">
            <v>50.19</v>
          </cell>
          <cell r="AL16">
            <v>54.739999999999995</v>
          </cell>
          <cell r="AM16">
            <v>50.639999999999993</v>
          </cell>
          <cell r="AN16">
            <v>50.639999999999993</v>
          </cell>
          <cell r="AO16">
            <v>50.639999999999993</v>
          </cell>
        </row>
        <row r="17">
          <cell r="A17" t="str">
            <v>October</v>
          </cell>
          <cell r="B17">
            <v>83.17</v>
          </cell>
          <cell r="C17">
            <v>90.890999999999991</v>
          </cell>
          <cell r="D17">
            <v>90.89</v>
          </cell>
          <cell r="E17">
            <v>90.89</v>
          </cell>
          <cell r="F17">
            <v>90.89</v>
          </cell>
          <cell r="G17">
            <v>94.91</v>
          </cell>
          <cell r="H17">
            <v>97.751000000000005</v>
          </cell>
          <cell r="I17">
            <v>93.160000000000011</v>
          </cell>
          <cell r="J17">
            <v>93.160000000000011</v>
          </cell>
          <cell r="K17">
            <v>93.160000000000011</v>
          </cell>
          <cell r="L17">
            <v>83.17</v>
          </cell>
          <cell r="M17">
            <v>90.890999999999991</v>
          </cell>
          <cell r="N17">
            <v>90.89</v>
          </cell>
          <cell r="O17">
            <v>90.89</v>
          </cell>
          <cell r="P17">
            <v>90.89</v>
          </cell>
          <cell r="Q17">
            <v>77.17</v>
          </cell>
          <cell r="R17">
            <v>80.010999999999996</v>
          </cell>
          <cell r="S17">
            <v>75.41</v>
          </cell>
          <cell r="T17">
            <v>75.41</v>
          </cell>
          <cell r="U17">
            <v>75.41</v>
          </cell>
          <cell r="V17">
            <v>60.66</v>
          </cell>
          <cell r="W17">
            <v>66.289999999999992</v>
          </cell>
          <cell r="X17">
            <v>66.289999999999992</v>
          </cell>
          <cell r="Y17">
            <v>66.289999999999992</v>
          </cell>
          <cell r="Z17">
            <v>66.289999999999992</v>
          </cell>
          <cell r="AA17">
            <v>67.17</v>
          </cell>
          <cell r="AB17">
            <v>70.149999999999991</v>
          </cell>
          <cell r="AC17">
            <v>67.639999999999986</v>
          </cell>
          <cell r="AD17">
            <v>67.639999999999986</v>
          </cell>
          <cell r="AE17">
            <v>67.639999999999986</v>
          </cell>
          <cell r="AF17">
            <v>60.66</v>
          </cell>
          <cell r="AG17">
            <v>66.289999999999992</v>
          </cell>
          <cell r="AH17">
            <v>66.289999999999992</v>
          </cell>
          <cell r="AI17">
            <v>66.289999999999992</v>
          </cell>
          <cell r="AJ17">
            <v>66.289999999999992</v>
          </cell>
          <cell r="AK17">
            <v>50.18</v>
          </cell>
          <cell r="AL17">
            <v>53.149999999999984</v>
          </cell>
          <cell r="AM17">
            <v>50.639999999999993</v>
          </cell>
          <cell r="AN17">
            <v>50.639999999999993</v>
          </cell>
          <cell r="AO17">
            <v>50.639999999999993</v>
          </cell>
        </row>
        <row r="18">
          <cell r="A18" t="str">
            <v>November</v>
          </cell>
          <cell r="B18">
            <v>83.17</v>
          </cell>
          <cell r="C18">
            <v>90.890999999999991</v>
          </cell>
          <cell r="D18">
            <v>90.89</v>
          </cell>
          <cell r="E18">
            <v>90.89</v>
          </cell>
          <cell r="F18">
            <v>90.89</v>
          </cell>
          <cell r="G18">
            <v>94.91</v>
          </cell>
          <cell r="H18">
            <v>93.230999999999995</v>
          </cell>
          <cell r="I18">
            <v>93.160000000000011</v>
          </cell>
          <cell r="J18">
            <v>93.160000000000011</v>
          </cell>
          <cell r="K18">
            <v>93.160000000000011</v>
          </cell>
          <cell r="L18">
            <v>83.17</v>
          </cell>
          <cell r="M18">
            <v>90.890999999999991</v>
          </cell>
          <cell r="N18">
            <v>90.89</v>
          </cell>
          <cell r="O18">
            <v>90.89</v>
          </cell>
          <cell r="P18">
            <v>90.89</v>
          </cell>
          <cell r="Q18">
            <v>77.17</v>
          </cell>
          <cell r="R18">
            <v>75.48099999999998</v>
          </cell>
          <cell r="S18">
            <v>75.41</v>
          </cell>
          <cell r="T18">
            <v>75.41</v>
          </cell>
          <cell r="U18">
            <v>75.41</v>
          </cell>
          <cell r="V18">
            <v>60.66</v>
          </cell>
          <cell r="W18">
            <v>66.289999999999992</v>
          </cell>
          <cell r="X18">
            <v>66.289999999999992</v>
          </cell>
          <cell r="Y18">
            <v>66.289999999999992</v>
          </cell>
          <cell r="Z18">
            <v>66.289999999999992</v>
          </cell>
          <cell r="AA18">
            <v>67.17</v>
          </cell>
          <cell r="AB18">
            <v>67.679999999999993</v>
          </cell>
          <cell r="AC18">
            <v>67.639999999999986</v>
          </cell>
          <cell r="AD18">
            <v>67.639999999999986</v>
          </cell>
          <cell r="AE18">
            <v>67.639999999999986</v>
          </cell>
          <cell r="AF18">
            <v>60.66</v>
          </cell>
          <cell r="AG18">
            <v>66.289999999999992</v>
          </cell>
          <cell r="AH18">
            <v>66.289999999999992</v>
          </cell>
          <cell r="AI18">
            <v>66.289999999999992</v>
          </cell>
          <cell r="AJ18">
            <v>66.289999999999992</v>
          </cell>
          <cell r="AK18">
            <v>50.18</v>
          </cell>
          <cell r="AL18">
            <v>50.679999999999993</v>
          </cell>
          <cell r="AM18">
            <v>50.639999999999993</v>
          </cell>
          <cell r="AN18">
            <v>50.639999999999993</v>
          </cell>
          <cell r="AO18">
            <v>50.639999999999993</v>
          </cell>
        </row>
        <row r="19">
          <cell r="A19" t="str">
            <v>December</v>
          </cell>
          <cell r="B19">
            <v>83.17</v>
          </cell>
          <cell r="C19">
            <v>90.890999999999991</v>
          </cell>
          <cell r="D19">
            <v>90.89</v>
          </cell>
          <cell r="E19">
            <v>90.89</v>
          </cell>
          <cell r="F19">
            <v>90.89</v>
          </cell>
          <cell r="G19">
            <v>94.91</v>
          </cell>
          <cell r="H19">
            <v>93.230999999999995</v>
          </cell>
          <cell r="I19">
            <v>93.160000000000011</v>
          </cell>
          <cell r="J19">
            <v>93.160000000000011</v>
          </cell>
          <cell r="K19">
            <v>93.160000000000011</v>
          </cell>
          <cell r="L19">
            <v>83.17</v>
          </cell>
          <cell r="M19">
            <v>90.890999999999991</v>
          </cell>
          <cell r="N19">
            <v>90.89</v>
          </cell>
          <cell r="O19">
            <v>90.89</v>
          </cell>
          <cell r="P19">
            <v>90.89</v>
          </cell>
          <cell r="Q19">
            <v>77.17</v>
          </cell>
          <cell r="R19">
            <v>75.48099999999998</v>
          </cell>
          <cell r="S19">
            <v>75.41</v>
          </cell>
          <cell r="T19">
            <v>75.41</v>
          </cell>
          <cell r="U19">
            <v>75.41</v>
          </cell>
          <cell r="V19">
            <v>60.66</v>
          </cell>
          <cell r="W19">
            <v>66.289999999999992</v>
          </cell>
          <cell r="X19">
            <v>66.289999999999992</v>
          </cell>
          <cell r="Y19">
            <v>66.289999999999992</v>
          </cell>
          <cell r="Z19">
            <v>66.289999999999992</v>
          </cell>
          <cell r="AA19">
            <v>67.17</v>
          </cell>
          <cell r="AB19">
            <v>67.679999999999993</v>
          </cell>
          <cell r="AC19">
            <v>67.639999999999986</v>
          </cell>
          <cell r="AD19">
            <v>67.639999999999986</v>
          </cell>
          <cell r="AE19">
            <v>67.639999999999986</v>
          </cell>
          <cell r="AF19">
            <v>60.66</v>
          </cell>
          <cell r="AG19">
            <v>66.289999999999992</v>
          </cell>
          <cell r="AH19">
            <v>66.289999999999992</v>
          </cell>
          <cell r="AI19">
            <v>66.289999999999992</v>
          </cell>
          <cell r="AJ19">
            <v>66.289999999999992</v>
          </cell>
          <cell r="AK19">
            <v>50.18</v>
          </cell>
          <cell r="AL19">
            <v>50.679999999999993</v>
          </cell>
          <cell r="AM19">
            <v>50.639999999999993</v>
          </cell>
          <cell r="AN19">
            <v>50.639999999999993</v>
          </cell>
          <cell r="AO19">
            <v>50.639999999999993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11</v>
          </cell>
          <cell r="M20">
            <v>11</v>
          </cell>
          <cell r="N20">
            <v>11</v>
          </cell>
          <cell r="O20">
            <v>11</v>
          </cell>
          <cell r="P20">
            <v>11</v>
          </cell>
          <cell r="Q20">
            <v>11</v>
          </cell>
          <cell r="R20">
            <v>11</v>
          </cell>
          <cell r="S20">
            <v>11</v>
          </cell>
          <cell r="T20">
            <v>11</v>
          </cell>
          <cell r="U20">
            <v>11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282088.38009500486</v>
          </cell>
        </row>
        <row r="31">
          <cell r="B31">
            <v>2025</v>
          </cell>
          <cell r="C31">
            <v>2026</v>
          </cell>
          <cell r="D31">
            <v>2027</v>
          </cell>
          <cell r="E31">
            <v>2028</v>
          </cell>
          <cell r="F31">
            <v>2029</v>
          </cell>
        </row>
        <row r="32">
          <cell r="A32" t="str">
            <v>Existing</v>
          </cell>
          <cell r="B32">
            <v>0</v>
          </cell>
          <cell r="C32">
            <v>145754.97419506189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145754.97419506189</v>
          </cell>
          <cell r="D36">
            <v>0</v>
          </cell>
          <cell r="E36">
            <v>0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0.51669967456998023</v>
          </cell>
          <cell r="D38">
            <v>-0.34067368987632746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282088.38009500486</v>
          </cell>
          <cell r="C39">
            <v>427843.35429006675</v>
          </cell>
          <cell r="D39">
            <v>427843.35429006675</v>
          </cell>
          <cell r="E39">
            <v>427843.35429006675</v>
          </cell>
          <cell r="F39">
            <v>427843.35429006675</v>
          </cell>
        </row>
        <row r="40">
          <cell r="A40" t="str">
            <v>% Increase/(Decrease) from Adopted Rev Req't</v>
          </cell>
          <cell r="B40">
            <v>0</v>
          </cell>
          <cell r="C40">
            <v>0.51669967456998023</v>
          </cell>
          <cell r="D40">
            <v>0</v>
          </cell>
          <cell r="E40">
            <v>0</v>
          </cell>
          <cell r="F40">
            <v>0</v>
          </cell>
        </row>
      </sheetData>
      <sheetData sheetId="4"/>
      <sheetData sheetId="5">
        <row r="8">
          <cell r="B8">
            <v>2025</v>
          </cell>
        </row>
        <row r="9">
          <cell r="B9">
            <v>2026</v>
          </cell>
        </row>
        <row r="10">
          <cell r="B10">
            <v>2027</v>
          </cell>
        </row>
        <row r="11">
          <cell r="B11">
            <v>2028</v>
          </cell>
        </row>
        <row r="12">
          <cell r="B12">
            <v>2029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2025</v>
          </cell>
          <cell r="C7">
            <v>2026</v>
          </cell>
          <cell r="D7">
            <v>2027</v>
          </cell>
          <cell r="E7">
            <v>2028</v>
          </cell>
          <cell r="F7">
            <v>2029</v>
          </cell>
          <cell r="G7">
            <v>2025</v>
          </cell>
          <cell r="H7">
            <v>2026</v>
          </cell>
          <cell r="I7">
            <v>2027</v>
          </cell>
          <cell r="J7">
            <v>2028</v>
          </cell>
          <cell r="K7">
            <v>2029</v>
          </cell>
          <cell r="L7">
            <v>2025</v>
          </cell>
          <cell r="M7">
            <v>2026</v>
          </cell>
          <cell r="N7">
            <v>2027</v>
          </cell>
          <cell r="O7">
            <v>2028</v>
          </cell>
          <cell r="P7">
            <v>2029</v>
          </cell>
          <cell r="Q7">
            <v>2025</v>
          </cell>
          <cell r="R7">
            <v>2026</v>
          </cell>
          <cell r="S7">
            <v>2027</v>
          </cell>
          <cell r="T7">
            <v>2028</v>
          </cell>
          <cell r="U7">
            <v>2029</v>
          </cell>
          <cell r="V7">
            <v>2025</v>
          </cell>
          <cell r="W7">
            <v>2026</v>
          </cell>
          <cell r="X7">
            <v>2027</v>
          </cell>
          <cell r="Y7">
            <v>2028</v>
          </cell>
          <cell r="Z7">
            <v>2029</v>
          </cell>
          <cell r="AA7">
            <v>2025</v>
          </cell>
          <cell r="AB7">
            <v>2026</v>
          </cell>
          <cell r="AC7">
            <v>2027</v>
          </cell>
          <cell r="AD7">
            <v>2028</v>
          </cell>
          <cell r="AE7">
            <v>2029</v>
          </cell>
          <cell r="AF7">
            <v>2025</v>
          </cell>
          <cell r="AG7">
            <v>2026</v>
          </cell>
          <cell r="AH7">
            <v>2027</v>
          </cell>
          <cell r="AI7">
            <v>2028</v>
          </cell>
          <cell r="AJ7">
            <v>2029</v>
          </cell>
          <cell r="AK7">
            <v>2025</v>
          </cell>
          <cell r="AL7">
            <v>2026</v>
          </cell>
          <cell r="AM7">
            <v>2027</v>
          </cell>
          <cell r="AN7">
            <v>2028</v>
          </cell>
          <cell r="AO7">
            <v>2029</v>
          </cell>
        </row>
        <row r="8">
          <cell r="A8" t="str">
            <v>January</v>
          </cell>
          <cell r="B8">
            <v>0</v>
          </cell>
          <cell r="C8">
            <v>69.599999999999994</v>
          </cell>
          <cell r="D8">
            <v>69.599999999999994</v>
          </cell>
          <cell r="E8">
            <v>69.599999999999994</v>
          </cell>
          <cell r="F8">
            <v>69.599999999999994</v>
          </cell>
          <cell r="G8">
            <v>0</v>
          </cell>
          <cell r="H8">
            <v>71.429999999999993</v>
          </cell>
          <cell r="I8">
            <v>71.429999999999993</v>
          </cell>
          <cell r="J8">
            <v>71.429999999999993</v>
          </cell>
          <cell r="K8">
            <v>71.429999999999993</v>
          </cell>
          <cell r="L8">
            <v>0</v>
          </cell>
          <cell r="M8">
            <v>69.599999999999994</v>
          </cell>
          <cell r="N8">
            <v>69.599999999999994</v>
          </cell>
          <cell r="O8">
            <v>69.599999999999994</v>
          </cell>
          <cell r="P8">
            <v>69.599999999999994</v>
          </cell>
          <cell r="Q8">
            <v>0</v>
          </cell>
          <cell r="R8">
            <v>55.589999999999996</v>
          </cell>
          <cell r="S8">
            <v>55.589999999999996</v>
          </cell>
          <cell r="T8">
            <v>55.589999999999996</v>
          </cell>
          <cell r="U8">
            <v>55.589999999999996</v>
          </cell>
          <cell r="V8">
            <v>0</v>
          </cell>
          <cell r="W8">
            <v>57.67</v>
          </cell>
          <cell r="X8">
            <v>57.67</v>
          </cell>
          <cell r="Y8">
            <v>57.67</v>
          </cell>
          <cell r="Z8">
            <v>57.67</v>
          </cell>
          <cell r="AA8">
            <v>0</v>
          </cell>
          <cell r="AB8">
            <v>59.08</v>
          </cell>
          <cell r="AC8">
            <v>59.08</v>
          </cell>
          <cell r="AD8">
            <v>59.08</v>
          </cell>
          <cell r="AE8">
            <v>59.08</v>
          </cell>
          <cell r="AF8">
            <v>0</v>
          </cell>
          <cell r="AG8">
            <v>57.67</v>
          </cell>
          <cell r="AH8">
            <v>57.67</v>
          </cell>
          <cell r="AI8">
            <v>57.67</v>
          </cell>
          <cell r="AJ8">
            <v>57.67</v>
          </cell>
          <cell r="AK8">
            <v>0</v>
          </cell>
          <cell r="AL8">
            <v>43.57</v>
          </cell>
          <cell r="AM8">
            <v>43.57</v>
          </cell>
          <cell r="AN8">
            <v>43.57</v>
          </cell>
          <cell r="AO8">
            <v>43.57</v>
          </cell>
        </row>
        <row r="9">
          <cell r="A9" t="str">
            <v>February</v>
          </cell>
          <cell r="B9">
            <v>0</v>
          </cell>
          <cell r="C9">
            <v>69.597999999999999</v>
          </cell>
          <cell r="D9">
            <v>69.599999999999994</v>
          </cell>
          <cell r="E9">
            <v>69.599999999999994</v>
          </cell>
          <cell r="F9">
            <v>69.599999999999994</v>
          </cell>
          <cell r="G9">
            <v>0</v>
          </cell>
          <cell r="H9">
            <v>71.427999999999997</v>
          </cell>
          <cell r="I9">
            <v>71.429999999999993</v>
          </cell>
          <cell r="J9">
            <v>71.429999999999993</v>
          </cell>
          <cell r="K9">
            <v>71.429999999999993</v>
          </cell>
          <cell r="L9">
            <v>0</v>
          </cell>
          <cell r="M9">
            <v>69.597999999999999</v>
          </cell>
          <cell r="N9">
            <v>69.599999999999994</v>
          </cell>
          <cell r="O9">
            <v>69.599999999999994</v>
          </cell>
          <cell r="P9">
            <v>69.599999999999994</v>
          </cell>
          <cell r="Q9">
            <v>0</v>
          </cell>
          <cell r="R9">
            <v>55.588000000000001</v>
          </cell>
          <cell r="S9">
            <v>55.589999999999996</v>
          </cell>
          <cell r="T9">
            <v>55.589999999999996</v>
          </cell>
          <cell r="U9">
            <v>55.589999999999996</v>
          </cell>
          <cell r="V9">
            <v>0</v>
          </cell>
          <cell r="W9">
            <v>57.67</v>
          </cell>
          <cell r="X9">
            <v>57.67</v>
          </cell>
          <cell r="Y9">
            <v>57.67</v>
          </cell>
          <cell r="Z9">
            <v>57.67</v>
          </cell>
          <cell r="AA9">
            <v>0</v>
          </cell>
          <cell r="AB9">
            <v>59.08</v>
          </cell>
          <cell r="AC9">
            <v>59.08</v>
          </cell>
          <cell r="AD9">
            <v>59.08</v>
          </cell>
          <cell r="AE9">
            <v>59.08</v>
          </cell>
          <cell r="AF9">
            <v>0</v>
          </cell>
          <cell r="AG9">
            <v>57.67</v>
          </cell>
          <cell r="AH9">
            <v>57.67</v>
          </cell>
          <cell r="AI9">
            <v>57.67</v>
          </cell>
          <cell r="AJ9">
            <v>57.67</v>
          </cell>
          <cell r="AK9">
            <v>0</v>
          </cell>
          <cell r="AL9">
            <v>43.57</v>
          </cell>
          <cell r="AM9">
            <v>43.57</v>
          </cell>
          <cell r="AN9">
            <v>43.57</v>
          </cell>
          <cell r="AO9">
            <v>43.57</v>
          </cell>
        </row>
        <row r="10">
          <cell r="A10" t="str">
            <v>March</v>
          </cell>
          <cell r="B10">
            <v>0</v>
          </cell>
          <cell r="C10">
            <v>69.597999999999999</v>
          </cell>
          <cell r="D10">
            <v>69.599999999999994</v>
          </cell>
          <cell r="E10">
            <v>69.599999999999994</v>
          </cell>
          <cell r="F10">
            <v>69.599999999999994</v>
          </cell>
          <cell r="G10">
            <v>0</v>
          </cell>
          <cell r="H10">
            <v>71.427999999999997</v>
          </cell>
          <cell r="I10">
            <v>71.429999999999993</v>
          </cell>
          <cell r="J10">
            <v>71.429999999999993</v>
          </cell>
          <cell r="K10">
            <v>71.429999999999993</v>
          </cell>
          <cell r="L10">
            <v>0</v>
          </cell>
          <cell r="M10">
            <v>69.597999999999999</v>
          </cell>
          <cell r="N10">
            <v>69.599999999999994</v>
          </cell>
          <cell r="O10">
            <v>69.599999999999994</v>
          </cell>
          <cell r="P10">
            <v>69.599999999999994</v>
          </cell>
          <cell r="Q10">
            <v>0</v>
          </cell>
          <cell r="R10">
            <v>55.588000000000001</v>
          </cell>
          <cell r="S10">
            <v>55.589999999999996</v>
          </cell>
          <cell r="T10">
            <v>55.589999999999996</v>
          </cell>
          <cell r="U10">
            <v>55.589999999999996</v>
          </cell>
          <cell r="V10">
            <v>0</v>
          </cell>
          <cell r="W10">
            <v>57.67</v>
          </cell>
          <cell r="X10">
            <v>57.67</v>
          </cell>
          <cell r="Y10">
            <v>57.67</v>
          </cell>
          <cell r="Z10">
            <v>57.67</v>
          </cell>
          <cell r="AA10">
            <v>0</v>
          </cell>
          <cell r="AB10">
            <v>59.08</v>
          </cell>
          <cell r="AC10">
            <v>59.08</v>
          </cell>
          <cell r="AD10">
            <v>59.08</v>
          </cell>
          <cell r="AE10">
            <v>59.08</v>
          </cell>
          <cell r="AF10">
            <v>0</v>
          </cell>
          <cell r="AG10">
            <v>57.67</v>
          </cell>
          <cell r="AH10">
            <v>57.67</v>
          </cell>
          <cell r="AI10">
            <v>57.67</v>
          </cell>
          <cell r="AJ10">
            <v>57.67</v>
          </cell>
          <cell r="AK10">
            <v>0</v>
          </cell>
          <cell r="AL10">
            <v>43.57</v>
          </cell>
          <cell r="AM10">
            <v>43.57</v>
          </cell>
          <cell r="AN10">
            <v>43.57</v>
          </cell>
          <cell r="AO10">
            <v>43.57</v>
          </cell>
        </row>
        <row r="11">
          <cell r="A11" t="str">
            <v>April</v>
          </cell>
          <cell r="B11">
            <v>0</v>
          </cell>
          <cell r="C11">
            <v>69.597999999999999</v>
          </cell>
          <cell r="D11">
            <v>69.599999999999994</v>
          </cell>
          <cell r="E11">
            <v>69.599999999999994</v>
          </cell>
          <cell r="F11">
            <v>69.599999999999994</v>
          </cell>
          <cell r="G11">
            <v>0</v>
          </cell>
          <cell r="H11">
            <v>71.427999999999997</v>
          </cell>
          <cell r="I11">
            <v>71.429999999999993</v>
          </cell>
          <cell r="J11">
            <v>71.429999999999993</v>
          </cell>
          <cell r="K11">
            <v>71.429999999999993</v>
          </cell>
          <cell r="L11">
            <v>0</v>
          </cell>
          <cell r="M11">
            <v>69.597999999999999</v>
          </cell>
          <cell r="N11">
            <v>69.599999999999994</v>
          </cell>
          <cell r="O11">
            <v>69.599999999999994</v>
          </cell>
          <cell r="P11">
            <v>69.599999999999994</v>
          </cell>
          <cell r="Q11">
            <v>0</v>
          </cell>
          <cell r="R11">
            <v>55.588000000000001</v>
          </cell>
          <cell r="S11">
            <v>55.589999999999996</v>
          </cell>
          <cell r="T11">
            <v>55.589999999999996</v>
          </cell>
          <cell r="U11">
            <v>55.589999999999996</v>
          </cell>
          <cell r="V11">
            <v>0</v>
          </cell>
          <cell r="W11">
            <v>57.67</v>
          </cell>
          <cell r="X11">
            <v>57.67</v>
          </cell>
          <cell r="Y11">
            <v>57.67</v>
          </cell>
          <cell r="Z11">
            <v>57.67</v>
          </cell>
          <cell r="AA11">
            <v>0</v>
          </cell>
          <cell r="AB11">
            <v>59.08</v>
          </cell>
          <cell r="AC11">
            <v>59.08</v>
          </cell>
          <cell r="AD11">
            <v>59.08</v>
          </cell>
          <cell r="AE11">
            <v>59.08</v>
          </cell>
          <cell r="AF11">
            <v>0</v>
          </cell>
          <cell r="AG11">
            <v>57.67</v>
          </cell>
          <cell r="AH11">
            <v>57.67</v>
          </cell>
          <cell r="AI11">
            <v>57.67</v>
          </cell>
          <cell r="AJ11">
            <v>57.67</v>
          </cell>
          <cell r="AK11">
            <v>0</v>
          </cell>
          <cell r="AL11">
            <v>43.57</v>
          </cell>
          <cell r="AM11">
            <v>43.57</v>
          </cell>
          <cell r="AN11">
            <v>43.57</v>
          </cell>
          <cell r="AO11">
            <v>43.57</v>
          </cell>
        </row>
        <row r="12">
          <cell r="A12" t="str">
            <v>May</v>
          </cell>
          <cell r="B12">
            <v>69.599999999999994</v>
          </cell>
          <cell r="C12">
            <v>69.597999999999999</v>
          </cell>
          <cell r="D12">
            <v>69.599999999999994</v>
          </cell>
          <cell r="E12">
            <v>69.599999999999994</v>
          </cell>
          <cell r="F12">
            <v>69.599999999999994</v>
          </cell>
          <cell r="G12">
            <v>71.41</v>
          </cell>
          <cell r="H12">
            <v>71.427999999999997</v>
          </cell>
          <cell r="I12">
            <v>71.429999999999993</v>
          </cell>
          <cell r="J12">
            <v>71.429999999999993</v>
          </cell>
          <cell r="K12">
            <v>71.429999999999993</v>
          </cell>
          <cell r="L12">
            <v>69.599999999999994</v>
          </cell>
          <cell r="M12">
            <v>69.597999999999999</v>
          </cell>
          <cell r="N12">
            <v>69.599999999999994</v>
          </cell>
          <cell r="O12">
            <v>69.599999999999994</v>
          </cell>
          <cell r="P12">
            <v>69.599999999999994</v>
          </cell>
          <cell r="Q12">
            <v>55.58</v>
          </cell>
          <cell r="R12">
            <v>55.588000000000001</v>
          </cell>
          <cell r="S12">
            <v>55.589999999999996</v>
          </cell>
          <cell r="T12">
            <v>55.589999999999996</v>
          </cell>
          <cell r="U12">
            <v>55.589999999999996</v>
          </cell>
          <cell r="V12">
            <v>57.67</v>
          </cell>
          <cell r="W12">
            <v>57.67</v>
          </cell>
          <cell r="X12">
            <v>57.67</v>
          </cell>
          <cell r="Y12">
            <v>57.67</v>
          </cell>
          <cell r="Z12">
            <v>57.67</v>
          </cell>
          <cell r="AA12">
            <v>59.07</v>
          </cell>
          <cell r="AB12">
            <v>59.08</v>
          </cell>
          <cell r="AC12">
            <v>59.08</v>
          </cell>
          <cell r="AD12">
            <v>59.08</v>
          </cell>
          <cell r="AE12">
            <v>59.08</v>
          </cell>
          <cell r="AF12">
            <v>57.67</v>
          </cell>
          <cell r="AG12">
            <v>57.67</v>
          </cell>
          <cell r="AH12">
            <v>57.67</v>
          </cell>
          <cell r="AI12">
            <v>57.67</v>
          </cell>
          <cell r="AJ12">
            <v>57.67</v>
          </cell>
          <cell r="AK12">
            <v>43.56</v>
          </cell>
          <cell r="AL12">
            <v>43.57</v>
          </cell>
          <cell r="AM12">
            <v>43.57</v>
          </cell>
          <cell r="AN12">
            <v>43.57</v>
          </cell>
          <cell r="AO12">
            <v>43.57</v>
          </cell>
        </row>
        <row r="13">
          <cell r="A13" t="str">
            <v>June</v>
          </cell>
          <cell r="B13">
            <v>69.599999999999994</v>
          </cell>
          <cell r="C13">
            <v>69.597999999999999</v>
          </cell>
          <cell r="D13">
            <v>69.599999999999994</v>
          </cell>
          <cell r="E13">
            <v>69.599999999999994</v>
          </cell>
          <cell r="F13">
            <v>69.599999999999994</v>
          </cell>
          <cell r="G13">
            <v>71.41</v>
          </cell>
          <cell r="H13">
            <v>71.427999999999997</v>
          </cell>
          <cell r="I13">
            <v>71.429999999999993</v>
          </cell>
          <cell r="J13">
            <v>71.429999999999993</v>
          </cell>
          <cell r="K13">
            <v>71.429999999999993</v>
          </cell>
          <cell r="L13">
            <v>69.599999999999994</v>
          </cell>
          <cell r="M13">
            <v>69.597999999999999</v>
          </cell>
          <cell r="N13">
            <v>69.599999999999994</v>
          </cell>
          <cell r="O13">
            <v>69.599999999999994</v>
          </cell>
          <cell r="P13">
            <v>69.599999999999994</v>
          </cell>
          <cell r="Q13">
            <v>55.58</v>
          </cell>
          <cell r="R13">
            <v>55.588000000000001</v>
          </cell>
          <cell r="S13">
            <v>55.589999999999996</v>
          </cell>
          <cell r="T13">
            <v>55.589999999999996</v>
          </cell>
          <cell r="U13">
            <v>55.589999999999996</v>
          </cell>
          <cell r="V13">
            <v>57.67</v>
          </cell>
          <cell r="W13">
            <v>57.67</v>
          </cell>
          <cell r="X13">
            <v>57.67</v>
          </cell>
          <cell r="Y13">
            <v>57.67</v>
          </cell>
          <cell r="Z13">
            <v>57.67</v>
          </cell>
          <cell r="AA13">
            <v>59.07</v>
          </cell>
          <cell r="AB13">
            <v>59.08</v>
          </cell>
          <cell r="AC13">
            <v>59.08</v>
          </cell>
          <cell r="AD13">
            <v>59.08</v>
          </cell>
          <cell r="AE13">
            <v>59.08</v>
          </cell>
          <cell r="AF13">
            <v>57.67</v>
          </cell>
          <cell r="AG13">
            <v>57.67</v>
          </cell>
          <cell r="AH13">
            <v>57.67</v>
          </cell>
          <cell r="AI13">
            <v>57.67</v>
          </cell>
          <cell r="AJ13">
            <v>57.67</v>
          </cell>
          <cell r="AK13">
            <v>43.56</v>
          </cell>
          <cell r="AL13">
            <v>43.57</v>
          </cell>
          <cell r="AM13">
            <v>43.57</v>
          </cell>
          <cell r="AN13">
            <v>43.57</v>
          </cell>
          <cell r="AO13">
            <v>43.57</v>
          </cell>
        </row>
        <row r="14">
          <cell r="A14" t="str">
            <v>July</v>
          </cell>
          <cell r="B14">
            <v>69.599999999999994</v>
          </cell>
          <cell r="C14">
            <v>69.597999999999999</v>
          </cell>
          <cell r="D14">
            <v>69.599999999999994</v>
          </cell>
          <cell r="E14">
            <v>69.599999999999994</v>
          </cell>
          <cell r="F14">
            <v>69.599999999999994</v>
          </cell>
          <cell r="G14">
            <v>71.41</v>
          </cell>
          <cell r="H14">
            <v>71.427999999999997</v>
          </cell>
          <cell r="I14">
            <v>71.429999999999993</v>
          </cell>
          <cell r="J14">
            <v>71.429999999999993</v>
          </cell>
          <cell r="K14">
            <v>71.429999999999993</v>
          </cell>
          <cell r="L14">
            <v>69.599999999999994</v>
          </cell>
          <cell r="M14">
            <v>69.597999999999999</v>
          </cell>
          <cell r="N14">
            <v>69.599999999999994</v>
          </cell>
          <cell r="O14">
            <v>69.599999999999994</v>
          </cell>
          <cell r="P14">
            <v>69.599999999999994</v>
          </cell>
          <cell r="Q14">
            <v>55.58</v>
          </cell>
          <cell r="R14">
            <v>55.588000000000001</v>
          </cell>
          <cell r="S14">
            <v>55.589999999999996</v>
          </cell>
          <cell r="T14">
            <v>55.589999999999996</v>
          </cell>
          <cell r="U14">
            <v>55.589999999999996</v>
          </cell>
          <cell r="V14">
            <v>57.67</v>
          </cell>
          <cell r="W14">
            <v>57.67</v>
          </cell>
          <cell r="X14">
            <v>57.67</v>
          </cell>
          <cell r="Y14">
            <v>57.67</v>
          </cell>
          <cell r="Z14">
            <v>57.67</v>
          </cell>
          <cell r="AA14">
            <v>59.07</v>
          </cell>
          <cell r="AB14">
            <v>59.08</v>
          </cell>
          <cell r="AC14">
            <v>59.08</v>
          </cell>
          <cell r="AD14">
            <v>59.08</v>
          </cell>
          <cell r="AE14">
            <v>59.08</v>
          </cell>
          <cell r="AF14">
            <v>57.67</v>
          </cell>
          <cell r="AG14">
            <v>57.67</v>
          </cell>
          <cell r="AH14">
            <v>57.67</v>
          </cell>
          <cell r="AI14">
            <v>57.67</v>
          </cell>
          <cell r="AJ14">
            <v>57.67</v>
          </cell>
          <cell r="AK14">
            <v>43.56</v>
          </cell>
          <cell r="AL14">
            <v>43.57</v>
          </cell>
          <cell r="AM14">
            <v>43.57</v>
          </cell>
          <cell r="AN14">
            <v>43.57</v>
          </cell>
          <cell r="AO14">
            <v>43.57</v>
          </cell>
        </row>
        <row r="15">
          <cell r="A15" t="str">
            <v>August</v>
          </cell>
          <cell r="B15">
            <v>69.599999999999994</v>
          </cell>
          <cell r="C15">
            <v>69.597999999999999</v>
          </cell>
          <cell r="D15">
            <v>69.599999999999994</v>
          </cell>
          <cell r="E15">
            <v>69.599999999999994</v>
          </cell>
          <cell r="F15">
            <v>69.599999999999994</v>
          </cell>
          <cell r="G15">
            <v>71.41</v>
          </cell>
          <cell r="H15">
            <v>71.427999999999997</v>
          </cell>
          <cell r="I15">
            <v>71.429999999999993</v>
          </cell>
          <cell r="J15">
            <v>71.429999999999993</v>
          </cell>
          <cell r="K15">
            <v>71.429999999999993</v>
          </cell>
          <cell r="L15">
            <v>69.599999999999994</v>
          </cell>
          <cell r="M15">
            <v>69.597999999999999</v>
          </cell>
          <cell r="N15">
            <v>69.599999999999994</v>
          </cell>
          <cell r="O15">
            <v>69.599999999999994</v>
          </cell>
          <cell r="P15">
            <v>69.599999999999994</v>
          </cell>
          <cell r="Q15">
            <v>55.58</v>
          </cell>
          <cell r="R15">
            <v>55.588000000000001</v>
          </cell>
          <cell r="S15">
            <v>55.589999999999996</v>
          </cell>
          <cell r="T15">
            <v>55.589999999999996</v>
          </cell>
          <cell r="U15">
            <v>55.589999999999996</v>
          </cell>
          <cell r="V15">
            <v>57.67</v>
          </cell>
          <cell r="W15">
            <v>57.67</v>
          </cell>
          <cell r="X15">
            <v>57.67</v>
          </cell>
          <cell r="Y15">
            <v>57.67</v>
          </cell>
          <cell r="Z15">
            <v>57.67</v>
          </cell>
          <cell r="AA15">
            <v>59.07</v>
          </cell>
          <cell r="AB15">
            <v>59.08</v>
          </cell>
          <cell r="AC15">
            <v>59.08</v>
          </cell>
          <cell r="AD15">
            <v>59.08</v>
          </cell>
          <cell r="AE15">
            <v>59.08</v>
          </cell>
          <cell r="AF15">
            <v>57.67</v>
          </cell>
          <cell r="AG15">
            <v>57.67</v>
          </cell>
          <cell r="AH15">
            <v>57.67</v>
          </cell>
          <cell r="AI15">
            <v>57.67</v>
          </cell>
          <cell r="AJ15">
            <v>57.67</v>
          </cell>
          <cell r="AK15">
            <v>43.56</v>
          </cell>
          <cell r="AL15">
            <v>43.57</v>
          </cell>
          <cell r="AM15">
            <v>43.57</v>
          </cell>
          <cell r="AN15">
            <v>43.57</v>
          </cell>
          <cell r="AO15">
            <v>43.57</v>
          </cell>
        </row>
        <row r="16">
          <cell r="A16" t="str">
            <v>September</v>
          </cell>
          <cell r="B16">
            <v>69.599999999999994</v>
          </cell>
          <cell r="C16">
            <v>69.597999999999999</v>
          </cell>
          <cell r="D16">
            <v>69.599999999999994</v>
          </cell>
          <cell r="E16">
            <v>69.599999999999994</v>
          </cell>
          <cell r="F16">
            <v>69.599999999999994</v>
          </cell>
          <cell r="G16">
            <v>71.41</v>
          </cell>
          <cell r="H16">
            <v>71.427999999999997</v>
          </cell>
          <cell r="I16">
            <v>71.429999999999993</v>
          </cell>
          <cell r="J16">
            <v>71.429999999999993</v>
          </cell>
          <cell r="K16">
            <v>71.429999999999993</v>
          </cell>
          <cell r="L16">
            <v>69.599999999999994</v>
          </cell>
          <cell r="M16">
            <v>69.597999999999999</v>
          </cell>
          <cell r="N16">
            <v>69.599999999999994</v>
          </cell>
          <cell r="O16">
            <v>69.599999999999994</v>
          </cell>
          <cell r="P16">
            <v>69.599999999999994</v>
          </cell>
          <cell r="Q16">
            <v>55.58</v>
          </cell>
          <cell r="R16">
            <v>55.588000000000001</v>
          </cell>
          <cell r="S16">
            <v>55.589999999999996</v>
          </cell>
          <cell r="T16">
            <v>55.589999999999996</v>
          </cell>
          <cell r="U16">
            <v>55.589999999999996</v>
          </cell>
          <cell r="V16">
            <v>57.67</v>
          </cell>
          <cell r="W16">
            <v>57.67</v>
          </cell>
          <cell r="X16">
            <v>57.67</v>
          </cell>
          <cell r="Y16">
            <v>57.67</v>
          </cell>
          <cell r="Z16">
            <v>57.67</v>
          </cell>
          <cell r="AA16">
            <v>59.07</v>
          </cell>
          <cell r="AB16">
            <v>59.08</v>
          </cell>
          <cell r="AC16">
            <v>59.08</v>
          </cell>
          <cell r="AD16">
            <v>59.08</v>
          </cell>
          <cell r="AE16">
            <v>59.08</v>
          </cell>
          <cell r="AF16">
            <v>57.67</v>
          </cell>
          <cell r="AG16">
            <v>57.67</v>
          </cell>
          <cell r="AH16">
            <v>57.67</v>
          </cell>
          <cell r="AI16">
            <v>57.67</v>
          </cell>
          <cell r="AJ16">
            <v>57.67</v>
          </cell>
          <cell r="AK16">
            <v>43.56</v>
          </cell>
          <cell r="AL16">
            <v>43.57</v>
          </cell>
          <cell r="AM16">
            <v>43.57</v>
          </cell>
          <cell r="AN16">
            <v>43.57</v>
          </cell>
          <cell r="AO16">
            <v>43.57</v>
          </cell>
        </row>
        <row r="17">
          <cell r="A17" t="str">
            <v>October</v>
          </cell>
          <cell r="B17">
            <v>69.599999999999994</v>
          </cell>
          <cell r="C17">
            <v>69.597999999999999</v>
          </cell>
          <cell r="D17">
            <v>69.599999999999994</v>
          </cell>
          <cell r="E17">
            <v>69.599999999999994</v>
          </cell>
          <cell r="F17">
            <v>69.599999999999994</v>
          </cell>
          <cell r="G17">
            <v>71.41</v>
          </cell>
          <cell r="H17">
            <v>71.427999999999997</v>
          </cell>
          <cell r="I17">
            <v>71.429999999999993</v>
          </cell>
          <cell r="J17">
            <v>71.429999999999993</v>
          </cell>
          <cell r="K17">
            <v>71.429999999999993</v>
          </cell>
          <cell r="L17">
            <v>69.599999999999994</v>
          </cell>
          <cell r="M17">
            <v>69.597999999999999</v>
          </cell>
          <cell r="N17">
            <v>69.599999999999994</v>
          </cell>
          <cell r="O17">
            <v>69.599999999999994</v>
          </cell>
          <cell r="P17">
            <v>69.599999999999994</v>
          </cell>
          <cell r="Q17">
            <v>55.58</v>
          </cell>
          <cell r="R17">
            <v>55.588000000000001</v>
          </cell>
          <cell r="S17">
            <v>55.589999999999996</v>
          </cell>
          <cell r="T17">
            <v>55.589999999999996</v>
          </cell>
          <cell r="U17">
            <v>55.589999999999996</v>
          </cell>
          <cell r="V17">
            <v>57.67</v>
          </cell>
          <cell r="W17">
            <v>57.67</v>
          </cell>
          <cell r="X17">
            <v>57.67</v>
          </cell>
          <cell r="Y17">
            <v>57.67</v>
          </cell>
          <cell r="Z17">
            <v>57.67</v>
          </cell>
          <cell r="AA17">
            <v>59.07</v>
          </cell>
          <cell r="AB17">
            <v>59.08</v>
          </cell>
          <cell r="AC17">
            <v>59.08</v>
          </cell>
          <cell r="AD17">
            <v>59.08</v>
          </cell>
          <cell r="AE17">
            <v>59.08</v>
          </cell>
          <cell r="AF17">
            <v>57.67</v>
          </cell>
          <cell r="AG17">
            <v>57.67</v>
          </cell>
          <cell r="AH17">
            <v>57.67</v>
          </cell>
          <cell r="AI17">
            <v>57.67</v>
          </cell>
          <cell r="AJ17">
            <v>57.67</v>
          </cell>
          <cell r="AK17">
            <v>43.56</v>
          </cell>
          <cell r="AL17">
            <v>43.57</v>
          </cell>
          <cell r="AM17">
            <v>43.57</v>
          </cell>
          <cell r="AN17">
            <v>43.57</v>
          </cell>
          <cell r="AO17">
            <v>43.57</v>
          </cell>
        </row>
        <row r="18">
          <cell r="A18" t="str">
            <v>November</v>
          </cell>
          <cell r="B18">
            <v>69.599999999999994</v>
          </cell>
          <cell r="C18">
            <v>69.597999999999999</v>
          </cell>
          <cell r="D18">
            <v>69.599999999999994</v>
          </cell>
          <cell r="E18">
            <v>69.599999999999994</v>
          </cell>
          <cell r="F18">
            <v>69.599999999999994</v>
          </cell>
          <cell r="G18">
            <v>71.41</v>
          </cell>
          <cell r="H18">
            <v>71.427999999999997</v>
          </cell>
          <cell r="I18">
            <v>71.429999999999993</v>
          </cell>
          <cell r="J18">
            <v>71.429999999999993</v>
          </cell>
          <cell r="K18">
            <v>71.429999999999993</v>
          </cell>
          <cell r="L18">
            <v>69.599999999999994</v>
          </cell>
          <cell r="M18">
            <v>69.597999999999999</v>
          </cell>
          <cell r="N18">
            <v>69.599999999999994</v>
          </cell>
          <cell r="O18">
            <v>69.599999999999994</v>
          </cell>
          <cell r="P18">
            <v>69.599999999999994</v>
          </cell>
          <cell r="Q18">
            <v>55.58</v>
          </cell>
          <cell r="R18">
            <v>55.588000000000001</v>
          </cell>
          <cell r="S18">
            <v>55.589999999999996</v>
          </cell>
          <cell r="T18">
            <v>55.589999999999996</v>
          </cell>
          <cell r="U18">
            <v>55.589999999999996</v>
          </cell>
          <cell r="V18">
            <v>57.67</v>
          </cell>
          <cell r="W18">
            <v>57.67</v>
          </cell>
          <cell r="X18">
            <v>57.67</v>
          </cell>
          <cell r="Y18">
            <v>57.67</v>
          </cell>
          <cell r="Z18">
            <v>57.67</v>
          </cell>
          <cell r="AA18">
            <v>59.07</v>
          </cell>
          <cell r="AB18">
            <v>59.08</v>
          </cell>
          <cell r="AC18">
            <v>59.08</v>
          </cell>
          <cell r="AD18">
            <v>59.08</v>
          </cell>
          <cell r="AE18">
            <v>59.08</v>
          </cell>
          <cell r="AF18">
            <v>57.67</v>
          </cell>
          <cell r="AG18">
            <v>57.67</v>
          </cell>
          <cell r="AH18">
            <v>57.67</v>
          </cell>
          <cell r="AI18">
            <v>57.67</v>
          </cell>
          <cell r="AJ18">
            <v>57.67</v>
          </cell>
          <cell r="AK18">
            <v>43.56</v>
          </cell>
          <cell r="AL18">
            <v>43.57</v>
          </cell>
          <cell r="AM18">
            <v>43.57</v>
          </cell>
          <cell r="AN18">
            <v>43.57</v>
          </cell>
          <cell r="AO18">
            <v>43.57</v>
          </cell>
        </row>
        <row r="19">
          <cell r="A19" t="str">
            <v>December</v>
          </cell>
          <cell r="B19">
            <v>69.599999999999994</v>
          </cell>
          <cell r="C19">
            <v>69.597999999999999</v>
          </cell>
          <cell r="D19">
            <v>69.599999999999994</v>
          </cell>
          <cell r="E19">
            <v>69.599999999999994</v>
          </cell>
          <cell r="F19">
            <v>69.599999999999994</v>
          </cell>
          <cell r="G19">
            <v>71.41</v>
          </cell>
          <cell r="H19">
            <v>71.427999999999997</v>
          </cell>
          <cell r="I19">
            <v>71.429999999999993</v>
          </cell>
          <cell r="J19">
            <v>71.429999999999993</v>
          </cell>
          <cell r="K19">
            <v>71.429999999999993</v>
          </cell>
          <cell r="L19">
            <v>69.599999999999994</v>
          </cell>
          <cell r="M19">
            <v>69.597999999999999</v>
          </cell>
          <cell r="N19">
            <v>69.599999999999994</v>
          </cell>
          <cell r="O19">
            <v>69.599999999999994</v>
          </cell>
          <cell r="P19">
            <v>69.599999999999994</v>
          </cell>
          <cell r="Q19">
            <v>55.58</v>
          </cell>
          <cell r="R19">
            <v>55.588000000000001</v>
          </cell>
          <cell r="S19">
            <v>55.589999999999996</v>
          </cell>
          <cell r="T19">
            <v>55.589999999999996</v>
          </cell>
          <cell r="U19">
            <v>55.589999999999996</v>
          </cell>
          <cell r="V19">
            <v>57.67</v>
          </cell>
          <cell r="W19">
            <v>57.67</v>
          </cell>
          <cell r="X19">
            <v>57.67</v>
          </cell>
          <cell r="Y19">
            <v>57.67</v>
          </cell>
          <cell r="Z19">
            <v>57.67</v>
          </cell>
          <cell r="AA19">
            <v>59.07</v>
          </cell>
          <cell r="AB19">
            <v>59.08</v>
          </cell>
          <cell r="AC19">
            <v>59.08</v>
          </cell>
          <cell r="AD19">
            <v>59.08</v>
          </cell>
          <cell r="AE19">
            <v>59.08</v>
          </cell>
          <cell r="AF19">
            <v>57.67</v>
          </cell>
          <cell r="AG19">
            <v>57.67</v>
          </cell>
          <cell r="AH19">
            <v>57.67</v>
          </cell>
          <cell r="AI19">
            <v>57.67</v>
          </cell>
          <cell r="AJ19">
            <v>57.67</v>
          </cell>
          <cell r="AK19">
            <v>43.56</v>
          </cell>
          <cell r="AL19">
            <v>43.57</v>
          </cell>
          <cell r="AM19">
            <v>43.57</v>
          </cell>
          <cell r="AN19">
            <v>43.57</v>
          </cell>
          <cell r="AO19">
            <v>43.57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="175" zoomScaleNormal="100" zoomScaleSheetLayoutView="175" workbookViewId="0">
      <selection activeCell="A15" sqref="A1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2"/>
  <sheetViews>
    <sheetView zoomScale="110" zoomScaleNormal="110" workbookViewId="0">
      <selection activeCell="R13" sqref="R13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55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f>'Rev Req''t_Base'!B3</f>
        <v>465250779.01642609</v>
      </c>
    </row>
    <row r="6" spans="1:17" x14ac:dyDescent="0.25">
      <c r="B6" s="42" t="s">
        <v>46</v>
      </c>
      <c r="C6" t="s">
        <v>47</v>
      </c>
      <c r="Q6" s="41">
        <f>Q5*0.01</f>
        <v>4652507.7901642611</v>
      </c>
    </row>
    <row r="7" spans="1:17" x14ac:dyDescent="0.25">
      <c r="B7" s="42"/>
      <c r="Q7" s="41"/>
    </row>
    <row r="8" spans="1:17" x14ac:dyDescent="0.25">
      <c r="A8">
        <v>2</v>
      </c>
      <c r="B8" s="40" t="s">
        <v>57</v>
      </c>
    </row>
    <row r="9" spans="1:17" x14ac:dyDescent="0.25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25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25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25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25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25">
      <c r="B14" s="42" t="s">
        <v>52</v>
      </c>
    </row>
    <row r="16" spans="1:17" x14ac:dyDescent="0.25">
      <c r="A16">
        <v>3</v>
      </c>
      <c r="B16" s="47" t="s">
        <v>53</v>
      </c>
    </row>
    <row r="17" spans="1:17" x14ac:dyDescent="0.25">
      <c r="B17" s="48" t="s">
        <v>46</v>
      </c>
      <c r="Q17" s="41"/>
    </row>
    <row r="18" spans="1:17" x14ac:dyDescent="0.25">
      <c r="B18" s="48" t="s">
        <v>48</v>
      </c>
    </row>
    <row r="20" spans="1:17" x14ac:dyDescent="0.25">
      <c r="A20">
        <v>4</v>
      </c>
      <c r="B20" t="s">
        <v>56</v>
      </c>
    </row>
    <row r="21" spans="1:17" x14ac:dyDescent="0.25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25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51</v>
      </c>
    </row>
    <row r="27" spans="1:17" ht="15" customHeight="1" x14ac:dyDescent="0.25">
      <c r="A27">
        <v>5</v>
      </c>
      <c r="B27" s="74" t="s">
        <v>54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</row>
    <row r="28" spans="1:17" x14ac:dyDescent="0.25">
      <c r="B28" s="48" t="s">
        <v>46</v>
      </c>
      <c r="C28" s="48" t="str">
        <f>"YE "&amp;'Rev Req''t_Base'!B5</f>
        <v>YE 2025</v>
      </c>
      <c r="Q28" s="41">
        <f>Q5</f>
        <v>465250779.01642609</v>
      </c>
    </row>
    <row r="29" spans="1:17" x14ac:dyDescent="0.25">
      <c r="B29" s="48" t="s">
        <v>48</v>
      </c>
      <c r="C29" s="48" t="str">
        <f>"YE "&amp;'Rev Req''t_Base'!C5</f>
        <v>YE 2026</v>
      </c>
      <c r="Q29" s="41">
        <f>'Rev Req''t_Base'!C13</f>
        <v>508416001.25141925</v>
      </c>
    </row>
    <row r="30" spans="1:17" x14ac:dyDescent="0.25">
      <c r="B30" s="48" t="s">
        <v>49</v>
      </c>
      <c r="C30" s="48" t="str">
        <f>"YE "&amp;'Rev Req''t_Base'!D5</f>
        <v>YE 2027</v>
      </c>
      <c r="Q30" s="41">
        <f>'Rev Req''t_Base'!D13</f>
        <v>508416001.25141925</v>
      </c>
    </row>
    <row r="31" spans="1:17" x14ac:dyDescent="0.25">
      <c r="B31" s="48" t="s">
        <v>50</v>
      </c>
      <c r="C31" s="48" t="str">
        <f>"YE "&amp;'Rev Req''t_Base'!E5</f>
        <v>YE 2028</v>
      </c>
      <c r="Q31" s="41">
        <f>'Rev Req''t_Base'!E13</f>
        <v>508416001.25141925</v>
      </c>
    </row>
    <row r="32" spans="1:17" x14ac:dyDescent="0.25">
      <c r="B32" s="48" t="s">
        <v>51</v>
      </c>
      <c r="C32" s="48" t="str">
        <f>"YE "&amp;'Rev Req''t_Base'!F5</f>
        <v>YE 2029</v>
      </c>
      <c r="Q32" s="41">
        <f>'Rev Req''t_Base'!F13</f>
        <v>508416001.25141925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Y20"/>
  <sheetViews>
    <sheetView zoomScaleNormal="100" workbookViewId="0">
      <selection activeCell="B5" sqref="B5"/>
    </sheetView>
  </sheetViews>
  <sheetFormatPr defaultRowHeight="15" x14ac:dyDescent="0.25"/>
  <cols>
    <col min="1" max="1" width="20.85546875" customWidth="1"/>
    <col min="2" max="2" width="14" bestFit="1" customWidth="1"/>
    <col min="3" max="6" width="12.5703125" customWidth="1"/>
    <col min="7" max="7" width="0.85546875" customWidth="1"/>
    <col min="8" max="8" width="18.85546875" customWidth="1"/>
    <col min="9" max="13" width="12.5703125" customWidth="1"/>
    <col min="14" max="14" width="0.85546875" customWidth="1"/>
    <col min="15" max="16" width="17.5703125" customWidth="1"/>
    <col min="17" max="20" width="12.5703125" customWidth="1"/>
    <col min="21" max="22" width="0.85546875" customWidth="1"/>
    <col min="23" max="23" width="20.42578125" customWidth="1"/>
    <col min="24" max="24" width="17.5703125" customWidth="1"/>
    <col min="25" max="28" width="12.5703125" customWidth="1"/>
    <col min="29" max="29" width="0.85546875" customWidth="1"/>
    <col min="30" max="30" width="20.42578125" customWidth="1"/>
    <col min="31" max="31" width="17.5703125" customWidth="1"/>
    <col min="32" max="35" width="12.5703125" customWidth="1"/>
    <col min="36" max="36" width="0.85546875" customWidth="1"/>
    <col min="37" max="37" width="20.42578125" customWidth="1"/>
    <col min="38" max="38" width="17.5703125" customWidth="1"/>
    <col min="39" max="42" width="12.5703125" customWidth="1"/>
    <col min="43" max="43" width="0.85546875" customWidth="1"/>
    <col min="44" max="44" width="20.42578125" customWidth="1"/>
    <col min="45" max="45" width="17.5703125" customWidth="1"/>
    <col min="46" max="49" width="12.5703125" customWidth="1"/>
    <col min="50" max="50" width="0.85546875" customWidth="1"/>
    <col min="51" max="51" width="20.42578125" customWidth="1"/>
    <col min="52" max="52" width="17.5703125" customWidth="1"/>
    <col min="53" max="56" width="12.5703125" customWidth="1"/>
    <col min="57" max="57" width="0.85546875" customWidth="1"/>
    <col min="58" max="58" width="20.42578125" customWidth="1"/>
    <col min="59" max="59" width="17.5703125" customWidth="1"/>
    <col min="60" max="60" width="25.140625" customWidth="1"/>
    <col min="61" max="63" width="13.28515625" bestFit="1" customWidth="1"/>
    <col min="64" max="64" width="0.85546875" customWidth="1"/>
    <col min="65" max="65" width="20.42578125" customWidth="1"/>
    <col min="66" max="66" width="17.5703125" customWidth="1"/>
    <col min="67" max="70" width="12.5703125" customWidth="1"/>
    <col min="71" max="71" width="0.85546875" customWidth="1"/>
    <col min="72" max="72" width="20.42578125" customWidth="1"/>
    <col min="73" max="73" width="17.5703125" customWidth="1"/>
    <col min="74" max="77" width="12.5703125" customWidth="1"/>
    <col min="78" max="78" width="0.85546875" customWidth="1"/>
    <col min="79" max="79" width="20.42578125" customWidth="1"/>
    <col min="80" max="80" width="17.5703125" customWidth="1"/>
    <col min="81" max="84" width="12.5703125" customWidth="1"/>
    <col min="85" max="85" width="0.85546875" customWidth="1"/>
    <col min="86" max="86" width="20.42578125" customWidth="1"/>
    <col min="87" max="87" width="17.5703125" customWidth="1"/>
    <col min="88" max="91" width="12.5703125" customWidth="1"/>
    <col min="92" max="92" width="0.85546875" customWidth="1"/>
    <col min="93" max="93" width="20.42578125" customWidth="1"/>
    <col min="94" max="94" width="17.5703125" customWidth="1"/>
    <col min="95" max="98" width="12.5703125" customWidth="1"/>
    <col min="99" max="99" width="0.85546875" customWidth="1"/>
    <col min="100" max="100" width="20.42578125" customWidth="1"/>
    <col min="101" max="101" width="17.5703125" customWidth="1"/>
    <col min="102" max="105" width="12.5703125" customWidth="1"/>
    <col min="106" max="106" width="0.85546875" customWidth="1"/>
    <col min="107" max="107" width="20.42578125" customWidth="1"/>
    <col min="108" max="108" width="17.5703125" customWidth="1"/>
    <col min="109" max="112" width="12.5703125" customWidth="1"/>
    <col min="113" max="113" width="0.85546875" customWidth="1"/>
    <col min="114" max="114" width="20.42578125" customWidth="1"/>
    <col min="115" max="115" width="17.5703125" customWidth="1"/>
    <col min="116" max="119" width="12.5703125" customWidth="1"/>
    <col min="120" max="120" width="0.85546875" customWidth="1"/>
    <col min="121" max="121" width="20.42578125" customWidth="1"/>
    <col min="122" max="122" width="17.5703125" customWidth="1"/>
    <col min="123" max="126" width="12.5703125" customWidth="1"/>
    <col min="127" max="127" width="0.85546875" customWidth="1"/>
  </cols>
  <sheetData>
    <row r="2" spans="1:129" ht="16.5" thickBot="1" x14ac:dyDescent="0.3">
      <c r="A2" s="73" t="s">
        <v>25</v>
      </c>
      <c r="B2" s="73"/>
      <c r="C2" s="73"/>
      <c r="D2" s="73"/>
      <c r="E2" s="73"/>
      <c r="F2" s="73"/>
      <c r="H2" s="73" t="s">
        <v>74</v>
      </c>
      <c r="I2" s="73"/>
      <c r="J2" s="73"/>
      <c r="K2" s="73"/>
      <c r="L2" s="73"/>
      <c r="M2" s="73"/>
      <c r="O2" s="77" t="s">
        <v>67</v>
      </c>
      <c r="P2" s="77"/>
      <c r="Q2" s="77"/>
      <c r="R2" s="77"/>
      <c r="S2" s="77"/>
      <c r="T2" s="77"/>
      <c r="W2" s="77" t="s">
        <v>68</v>
      </c>
      <c r="X2" s="77"/>
      <c r="Y2" s="77"/>
      <c r="Z2" s="77"/>
      <c r="AA2" s="77"/>
      <c r="AB2" s="77"/>
      <c r="AD2" s="77" t="s">
        <v>69</v>
      </c>
      <c r="AE2" s="77"/>
      <c r="AF2" s="77"/>
      <c r="AG2" s="77"/>
      <c r="AH2" s="77"/>
      <c r="AI2" s="77"/>
      <c r="AK2" s="77" t="s">
        <v>70</v>
      </c>
      <c r="AL2" s="77"/>
      <c r="AM2" s="77"/>
      <c r="AN2" s="77"/>
      <c r="AO2" s="77"/>
      <c r="AP2" s="77"/>
      <c r="AR2" s="77" t="s">
        <v>71</v>
      </c>
      <c r="AS2" s="77"/>
      <c r="AT2" s="77"/>
      <c r="AU2" s="77"/>
      <c r="AV2" s="77"/>
      <c r="AW2" s="77"/>
      <c r="AY2" s="77" t="s">
        <v>72</v>
      </c>
      <c r="AZ2" s="77"/>
      <c r="BA2" s="77"/>
      <c r="BB2" s="77"/>
      <c r="BC2" s="77"/>
      <c r="BD2" s="77"/>
      <c r="BF2" s="77" t="s">
        <v>73</v>
      </c>
      <c r="BG2" s="77"/>
      <c r="BH2" s="77"/>
      <c r="BI2" s="77"/>
      <c r="BJ2" s="77"/>
      <c r="BK2" s="77"/>
    </row>
    <row r="3" spans="1:129" s="38" customFormat="1" ht="57.95" customHeight="1" x14ac:dyDescent="0.25">
      <c r="A3" s="34" t="str">
        <f>CONCATENATE("Current Auth"," ",I5)</f>
        <v>Current Auth 2025</v>
      </c>
      <c r="B3" s="35">
        <f>I3+P3+X3+AE3+AL3+AS3+AZ3+BG3+BN3+BU3+CB3+CI3+CP3+CW3+DD3+DK3+DR3</f>
        <v>465250779.01642609</v>
      </c>
      <c r="C3" s="36"/>
      <c r="D3" s="36"/>
      <c r="E3" s="36"/>
      <c r="F3" s="37"/>
      <c r="H3" s="34" t="s">
        <v>76</v>
      </c>
      <c r="I3" s="35">
        <v>23436409.963146232</v>
      </c>
      <c r="J3" s="36"/>
      <c r="K3" s="36"/>
      <c r="L3" s="36"/>
      <c r="M3" s="37"/>
      <c r="O3" s="34" t="str">
        <f>+H3</f>
        <v>Authorized Adopted Revenue Requirement 2025</v>
      </c>
      <c r="P3" s="35">
        <f>[1]Summary!$B$29</f>
        <v>8359489.9875207543</v>
      </c>
      <c r="Q3" s="36"/>
      <c r="R3" s="36"/>
      <c r="S3" s="36"/>
      <c r="T3" s="37"/>
      <c r="W3" s="34" t="str">
        <f>+H3</f>
        <v>Authorized Adopted Revenue Requirement 2025</v>
      </c>
      <c r="X3" s="35">
        <f>[2]Summary!$B$29</f>
        <v>5772019.2948315367</v>
      </c>
      <c r="Y3" s="36"/>
      <c r="Z3" s="36"/>
      <c r="AA3" s="36"/>
      <c r="AB3" s="37"/>
      <c r="AD3" s="34" t="str">
        <f>+H3</f>
        <v>Authorized Adopted Revenue Requirement 2025</v>
      </c>
      <c r="AE3" s="35">
        <f>[3]Summary!$B$29</f>
        <v>20839316.804929644</v>
      </c>
      <c r="AF3" s="36"/>
      <c r="AG3" s="36"/>
      <c r="AH3" s="36"/>
      <c r="AI3" s="37"/>
      <c r="AK3" s="34" t="str">
        <f>+H3</f>
        <v>Authorized Adopted Revenue Requirement 2025</v>
      </c>
      <c r="AL3" s="35">
        <f>[4]Summary!$B$29</f>
        <v>18831755.732112959</v>
      </c>
      <c r="AM3" s="36"/>
      <c r="AN3" s="36"/>
      <c r="AO3" s="36"/>
      <c r="AP3" s="37"/>
      <c r="AR3" s="34" t="str">
        <f>+H3</f>
        <v>Authorized Adopted Revenue Requirement 2025</v>
      </c>
      <c r="AS3" s="35">
        <f>[5]Summary!$B$29</f>
        <v>198042477.99996755</v>
      </c>
      <c r="AT3" s="36"/>
      <c r="AU3" s="36"/>
      <c r="AV3" s="36"/>
      <c r="AW3" s="37"/>
      <c r="AY3" s="34" t="str">
        <f>+H3</f>
        <v>Authorized Adopted Revenue Requirement 2025</v>
      </c>
      <c r="AZ3" s="35">
        <f>[6]Summary!$B$29</f>
        <v>189687220.85382244</v>
      </c>
      <c r="BA3" s="36"/>
      <c r="BB3" s="36"/>
      <c r="BC3" s="36"/>
      <c r="BD3" s="37"/>
      <c r="BF3" s="34" t="str">
        <f>+H3</f>
        <v>Authorized Adopted Revenue Requirement 2025</v>
      </c>
      <c r="BG3" s="35">
        <f>[7]Summary!$B$29</f>
        <v>282088.38009500486</v>
      </c>
      <c r="BH3" s="36"/>
      <c r="BI3" s="36"/>
      <c r="BJ3" s="36"/>
      <c r="BK3" s="37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</row>
    <row r="4" spans="1:129" x14ac:dyDescent="0.25">
      <c r="A4" s="22"/>
      <c r="B4" s="75" t="s">
        <v>36</v>
      </c>
      <c r="C4" s="75"/>
      <c r="D4" s="75"/>
      <c r="E4" s="75"/>
      <c r="F4" s="76"/>
      <c r="H4" s="22"/>
      <c r="I4" s="75" t="s">
        <v>36</v>
      </c>
      <c r="J4" s="75"/>
      <c r="K4" s="75"/>
      <c r="L4" s="75"/>
      <c r="M4" s="76"/>
      <c r="O4" s="22"/>
      <c r="P4" s="75" t="s">
        <v>36</v>
      </c>
      <c r="Q4" s="75"/>
      <c r="R4" s="75"/>
      <c r="S4" s="75"/>
      <c r="T4" s="76"/>
      <c r="W4" s="22"/>
      <c r="X4" s="75" t="s">
        <v>36</v>
      </c>
      <c r="Y4" s="75"/>
      <c r="Z4" s="75"/>
      <c r="AA4" s="75"/>
      <c r="AB4" s="76"/>
      <c r="AD4" s="22"/>
      <c r="AE4" s="75" t="s">
        <v>36</v>
      </c>
      <c r="AF4" s="75"/>
      <c r="AG4" s="75"/>
      <c r="AH4" s="75"/>
      <c r="AI4" s="76"/>
      <c r="AK4" s="22"/>
      <c r="AL4" s="75" t="s">
        <v>36</v>
      </c>
      <c r="AM4" s="75"/>
      <c r="AN4" s="75"/>
      <c r="AO4" s="75"/>
      <c r="AP4" s="76"/>
      <c r="AR4" s="22"/>
      <c r="AS4" s="75" t="s">
        <v>36</v>
      </c>
      <c r="AT4" s="75"/>
      <c r="AU4" s="75"/>
      <c r="AV4" s="75"/>
      <c r="AW4" s="76"/>
      <c r="AY4" s="22"/>
      <c r="AZ4" s="75" t="s">
        <v>36</v>
      </c>
      <c r="BA4" s="75"/>
      <c r="BB4" s="75"/>
      <c r="BC4" s="75"/>
      <c r="BD4" s="76"/>
      <c r="BF4" s="22"/>
      <c r="BG4" s="75" t="s">
        <v>36</v>
      </c>
      <c r="BH4" s="75"/>
      <c r="BI4" s="75"/>
      <c r="BJ4" s="75"/>
      <c r="BK4" s="76"/>
    </row>
    <row r="5" spans="1:129" x14ac:dyDescent="0.25">
      <c r="A5" s="23"/>
      <c r="B5" s="3">
        <f>I5</f>
        <v>2025</v>
      </c>
      <c r="C5" s="3">
        <f t="shared" ref="C5:E5" si="0">J5</f>
        <v>2026</v>
      </c>
      <c r="D5" s="3">
        <f t="shared" si="0"/>
        <v>2027</v>
      </c>
      <c r="E5" s="3">
        <f t="shared" si="0"/>
        <v>2028</v>
      </c>
      <c r="F5" s="28">
        <f>M5</f>
        <v>2029</v>
      </c>
      <c r="H5" s="23"/>
      <c r="I5" s="3">
        <v>2025</v>
      </c>
      <c r="J5" s="3">
        <v>2026</v>
      </c>
      <c r="K5" s="3">
        <v>2027</v>
      </c>
      <c r="L5" s="3">
        <v>2028</v>
      </c>
      <c r="M5" s="28">
        <v>2029</v>
      </c>
      <c r="O5" s="23"/>
      <c r="P5" s="3">
        <f>[1]Summary!$B$31</f>
        <v>2025</v>
      </c>
      <c r="Q5" s="3">
        <f>[1]Summary!$C$31</f>
        <v>2026</v>
      </c>
      <c r="R5" s="3">
        <f>[1]Summary!$D$31</f>
        <v>2027</v>
      </c>
      <c r="S5" s="3">
        <f>[1]Summary!$E$31</f>
        <v>2028</v>
      </c>
      <c r="T5" s="28">
        <f>[1]Summary!$F$31</f>
        <v>2029</v>
      </c>
      <c r="W5" s="23"/>
      <c r="X5" s="3">
        <f>[2]Summary!$B$31</f>
        <v>2025</v>
      </c>
      <c r="Y5" s="3">
        <f>[2]Summary!$C$31</f>
        <v>2026</v>
      </c>
      <c r="Z5" s="3">
        <f>[2]Summary!$D$31</f>
        <v>2027</v>
      </c>
      <c r="AA5" s="3">
        <f>[2]Summary!$E$31</f>
        <v>2028</v>
      </c>
      <c r="AB5" s="28">
        <f>[2]Summary!$F$31</f>
        <v>2029</v>
      </c>
      <c r="AD5" s="23"/>
      <c r="AE5" s="3">
        <f>[3]Summary!$B$31</f>
        <v>2025</v>
      </c>
      <c r="AF5" s="3">
        <f>[3]Summary!$C$31</f>
        <v>2026</v>
      </c>
      <c r="AG5" s="3">
        <f>[3]Summary!$D$31</f>
        <v>2027</v>
      </c>
      <c r="AH5" s="3">
        <f>[3]Summary!$E$31</f>
        <v>2028</v>
      </c>
      <c r="AI5" s="28">
        <f>[3]Summary!$F$31</f>
        <v>2029</v>
      </c>
      <c r="AK5" s="23"/>
      <c r="AL5" s="3">
        <f>[4]Summary!$B$31</f>
        <v>2025</v>
      </c>
      <c r="AM5" s="3">
        <f>[4]Summary!$C$31</f>
        <v>2026</v>
      </c>
      <c r="AN5" s="3">
        <f>[4]Summary!$D$31</f>
        <v>2027</v>
      </c>
      <c r="AO5" s="3">
        <f>[4]Summary!$E$31</f>
        <v>2028</v>
      </c>
      <c r="AP5" s="28">
        <f>[4]Summary!$F$31</f>
        <v>2029</v>
      </c>
      <c r="AR5" s="23"/>
      <c r="AS5" s="3">
        <f>[5]Summary!$B$31</f>
        <v>2025</v>
      </c>
      <c r="AT5" s="3">
        <f>[5]Summary!$C$31</f>
        <v>2026</v>
      </c>
      <c r="AU5" s="3">
        <f>[5]Summary!$D$31</f>
        <v>2027</v>
      </c>
      <c r="AV5" s="3">
        <f>[5]Summary!$E$31</f>
        <v>2028</v>
      </c>
      <c r="AW5" s="28">
        <f>[5]Summary!$F$31</f>
        <v>2029</v>
      </c>
      <c r="AY5" s="23"/>
      <c r="AZ5" s="3">
        <f>[6]Summary!$B$31</f>
        <v>2025</v>
      </c>
      <c r="BA5" s="3">
        <f>[6]Summary!$C$31</f>
        <v>2026</v>
      </c>
      <c r="BB5" s="3">
        <f>[6]Summary!$D$31</f>
        <v>2027</v>
      </c>
      <c r="BC5" s="3">
        <f>[6]Summary!$E$31</f>
        <v>2028</v>
      </c>
      <c r="BD5" s="28">
        <f>[6]Summary!$F$31</f>
        <v>2029</v>
      </c>
      <c r="BF5" s="23"/>
      <c r="BG5" s="3">
        <f>[7]Summary!$B$31</f>
        <v>2025</v>
      </c>
      <c r="BH5" s="3">
        <f>[7]Summary!$C$31</f>
        <v>2026</v>
      </c>
      <c r="BI5" s="3">
        <f>[7]Summary!$D$31</f>
        <v>2027</v>
      </c>
      <c r="BJ5" s="3">
        <f>[7]Summary!$E$31</f>
        <v>2028</v>
      </c>
      <c r="BK5" s="28">
        <f>[7]Summary!$F$31</f>
        <v>2029</v>
      </c>
    </row>
    <row r="6" spans="1:129" x14ac:dyDescent="0.25">
      <c r="A6" s="24" t="s">
        <v>58</v>
      </c>
      <c r="B6" s="29">
        <f t="shared" ref="B6:F9" si="1">I6+P6+X6+AE6+AL6+AS6+AZ6+BG6+BN6+BU6+CB6+CI6+CP6+CW6+DD6+DK6+DR6</f>
        <v>427130.56260957755</v>
      </c>
      <c r="C6" s="29">
        <f t="shared" si="1"/>
        <v>42738091.672383592</v>
      </c>
      <c r="D6" s="29">
        <f t="shared" si="1"/>
        <v>0</v>
      </c>
      <c r="E6" s="29">
        <f t="shared" si="1"/>
        <v>0</v>
      </c>
      <c r="F6" s="30">
        <f t="shared" si="1"/>
        <v>0</v>
      </c>
      <c r="H6" s="24" t="s">
        <v>58</v>
      </c>
      <c r="I6" s="29">
        <v>0</v>
      </c>
      <c r="J6" s="29">
        <v>2274340.2518630051</v>
      </c>
      <c r="K6" s="29">
        <v>0</v>
      </c>
      <c r="L6" s="29">
        <v>0</v>
      </c>
      <c r="M6" s="30">
        <v>0</v>
      </c>
      <c r="O6" s="24" t="s">
        <v>58</v>
      </c>
      <c r="P6" s="29">
        <f t="array" ref="P6">SUMPRODUCT((O6=[1]Summary!$A$32:$A$40)*(P$5=[1]Summary!$B$31:$F$31)*[1]Summary!$B$32:$F$40)</f>
        <v>134599.78136735223</v>
      </c>
      <c r="Q6" s="29">
        <f t="array" ref="Q6">SUMPRODUCT((O6=[1]Summary!$A$32:$A$40)*(Q$5=[1]Summary!$B$31:$F$31)*[1]Summary!$B$32:$F$40)</f>
        <v>403403.03415899165</v>
      </c>
      <c r="R6" s="29">
        <f t="array" ref="R6">SUMPRODUCT((O6=[1]Summary!$A$32:$A$40)*(R$5=[1]Summary!$B$31:$F$31)*[1]Summary!$B$32:$F$40)</f>
        <v>0</v>
      </c>
      <c r="S6" s="29">
        <f t="array" ref="S6">SUMPRODUCT((O6=[1]Summary!$A$32:$A$40)*(S$5=[1]Summary!$B$31:$F$31)*[1]Summary!$B$32:$F$40)</f>
        <v>0</v>
      </c>
      <c r="T6" s="30">
        <f t="array" ref="T6">SUMPRODUCT((O6=[1]Summary!$A$32:$A$40)*(T$5=[1]Summary!$B$31:$F$31)*[1]Summary!$B$32:$F$40)</f>
        <v>0</v>
      </c>
      <c r="W6" s="24" t="s">
        <v>58</v>
      </c>
      <c r="X6" s="29">
        <f t="array" ref="X6">SUMPRODUCT((W6=[2]Summary!$A$32:$A$40)*(X$5=[2]Summary!$B$31:$F$31)*[2]Summary!$B$32:$F$40)</f>
        <v>0</v>
      </c>
      <c r="Y6" s="29">
        <f t="array" ref="Y6">SUMPRODUCT((W6=[2]Summary!$A$32:$A$40)*(Y$5=[2]Summary!$B$31:$F$31)*[2]Summary!$B$32:$F$40)</f>
        <v>0</v>
      </c>
      <c r="Z6" s="29">
        <f t="array" ref="Z6">SUMPRODUCT((W6=[2]Summary!$A$32:$A$40)*(Z$5=[2]Summary!$B$31:$F$31)*[2]Summary!$B$32:$F$40)</f>
        <v>0</v>
      </c>
      <c r="AA6" s="29">
        <f t="array" ref="AA6">SUMPRODUCT((W6=[2]Summary!$A$32:$A$40)*(AA$5=[2]Summary!$B$31:$F$31)*[2]Summary!$B$32:$F$40)</f>
        <v>0</v>
      </c>
      <c r="AB6" s="30">
        <f t="array" ref="AB6">SUMPRODUCT((W6=[2]Summary!$A$32:$A$40)*(AB$5=[2]Summary!$B$31:$F$31)*[2]Summary!$B$32:$F$40)</f>
        <v>0</v>
      </c>
      <c r="AD6" s="24" t="s">
        <v>58</v>
      </c>
      <c r="AE6" s="29">
        <f t="array" ref="AE6">SUMPRODUCT((AD6=[3]Summary!$A$32:$A$40)*(AE$5=[3]Summary!$B$31:$F$31)*[3]Summary!$B$32:$F$40)</f>
        <v>292530.78124222532</v>
      </c>
      <c r="AF6" s="29">
        <f t="array" ref="AF6">SUMPRODUCT((AD6=[3]Summary!$A$32:$A$40)*(AF$5=[3]Summary!$B$31:$F$31)*[3]Summary!$B$32:$F$40)</f>
        <v>2865713.1552297063</v>
      </c>
      <c r="AG6" s="29">
        <f t="array" ref="AG6">SUMPRODUCT((AD6=[3]Summary!$A$32:$A$40)*(AG$5=[3]Summary!$B$31:$F$31)*[3]Summary!$B$32:$F$40)</f>
        <v>0</v>
      </c>
      <c r="AH6" s="29">
        <f t="array" ref="AH6">SUMPRODUCT((AD6=[3]Summary!$A$32:$A$40)*(AH$5=[3]Summary!$B$31:$F$31)*[3]Summary!$B$32:$F$40)</f>
        <v>0</v>
      </c>
      <c r="AI6" s="30">
        <f t="array" ref="AI6">SUMPRODUCT((AD6=[3]Summary!$A$32:$A$40)*(AI$5=[3]Summary!$B$31:$F$31)*[3]Summary!$B$32:$F$40)</f>
        <v>0</v>
      </c>
      <c r="AK6" s="24" t="s">
        <v>58</v>
      </c>
      <c r="AL6" s="29">
        <f t="array" ref="AL6">SUMPRODUCT((AK6=[4]Summary!$A$32:$A$40)*(AL$5=[4]Summary!$B$31:$F$31)*[4]Summary!$B$32:$F$40)</f>
        <v>0</v>
      </c>
      <c r="AM6" s="29">
        <f t="array" ref="AM6">SUMPRODUCT((AK6=[4]Summary!$A$32:$A$40)*(AM$5=[4]Summary!$B$31:$F$31)*[4]Summary!$B$32:$F$40)</f>
        <v>1846481.9215838723</v>
      </c>
      <c r="AN6" s="29">
        <f t="array" ref="AN6">SUMPRODUCT((AK6=[4]Summary!$A$32:$A$40)*(AN$5=[4]Summary!$B$31:$F$31)*[4]Summary!$B$32:$F$40)</f>
        <v>0</v>
      </c>
      <c r="AO6" s="29">
        <f t="array" ref="AO6">SUMPRODUCT((AK6=[4]Summary!$A$32:$A$40)*(AO$5=[4]Summary!$B$31:$F$31)*[4]Summary!$B$32:$F$40)</f>
        <v>0</v>
      </c>
      <c r="AP6" s="30">
        <f t="array" ref="AP6">SUMPRODUCT((AK6=[4]Summary!$A$32:$A$40)*(AP$5=[4]Summary!$B$31:$F$31)*[4]Summary!$B$32:$F$40)</f>
        <v>0</v>
      </c>
      <c r="AR6" s="24" t="s">
        <v>58</v>
      </c>
      <c r="AS6" s="29">
        <f>SUMPRODUCT((AR6=[5]Summary!$A$32:$A$40)*(AS$5=[5]Summary!$B$31:$F$31)*[5]Summary!$B$32:$F$40)</f>
        <v>0</v>
      </c>
      <c r="AT6" s="29">
        <f t="array" ref="AT6">SUMPRODUCT((AR6=[5]Summary!$A$32:$A$40)*(AT$5=[5]Summary!$B$31:$F$31)*[5]Summary!$B$32:$F$40)</f>
        <v>17090766.985092849</v>
      </c>
      <c r="AU6" s="29">
        <f t="array" ref="AU6">SUMPRODUCT((AR6=[5]Summary!$A$32:$A$40)*(AU$5=[5]Summary!$B$31:$F$31)*[5]Summary!$B$32:$F$40)</f>
        <v>0</v>
      </c>
      <c r="AV6" s="29">
        <f t="array" ref="AV6">SUMPRODUCT((AR6=[5]Summary!$A$32:$A$40)*(AV$5=[5]Summary!$B$31:$F$31)*[5]Summary!$B$32:$F$40)</f>
        <v>0</v>
      </c>
      <c r="AW6" s="30">
        <f t="array" ref="AW6">SUMPRODUCT((AR6=[5]Summary!$A$32:$A$40)*(AW$5=[5]Summary!$B$31:$F$31)*[5]Summary!$B$32:$F$40)</f>
        <v>0</v>
      </c>
      <c r="AY6" s="24" t="s">
        <v>58</v>
      </c>
      <c r="AZ6" s="29">
        <f t="array" ref="AZ6">SUMPRODUCT((AY6=[6]Summary!$A$32:$A$40)*(AZ$5=[6]Summary!$B$31:$F$31)*[6]Summary!$B$32:$F$40)</f>
        <v>0</v>
      </c>
      <c r="BA6" s="29">
        <f t="array" ref="BA6">SUMPRODUCT((AY6=[6]Summary!$A$32:$A$40)*(BA$5=[6]Summary!$B$31:$F$31)*[6]Summary!$B$32:$F$40)</f>
        <v>18111631.350260109</v>
      </c>
      <c r="BB6" s="29">
        <f t="array" ref="BB6">SUMPRODUCT((AY6=[6]Summary!$A$32:$A$40)*(BB$5=[6]Summary!$B$31:$F$31)*[6]Summary!$B$32:$F$40)</f>
        <v>0</v>
      </c>
      <c r="BC6" s="29">
        <f t="array" ref="BC6">SUMPRODUCT((AY6=[6]Summary!$A$32:$A$40)*(BC$5=[6]Summary!$B$31:$F$31)*[6]Summary!$B$32:$F$40)</f>
        <v>0</v>
      </c>
      <c r="BD6" s="30">
        <f t="array" ref="BD6">SUMPRODUCT((AY6=[6]Summary!$A$32:$A$40)*(BD$5=[6]Summary!$B$31:$F$31)*[6]Summary!$B$32:$F$40)</f>
        <v>0</v>
      </c>
      <c r="BF6" s="24" t="s">
        <v>58</v>
      </c>
      <c r="BG6" s="29">
        <f t="array" ref="BG6">SUMPRODUCT((BF6=[7]Summary!$A$32:$A$40)*(BG$5=[7]Summary!$B$31:$F$31)*[7]Summary!$B$32:$F$40)</f>
        <v>0</v>
      </c>
      <c r="BH6" s="29">
        <f t="array" ref="BH6">SUMPRODUCT((BF6=[7]Summary!$A$32:$A$40)*(BH$5=[7]Summary!$B$31:$F$31)*[7]Summary!$B$32:$F$40)</f>
        <v>145754.97419506189</v>
      </c>
      <c r="BI6" s="29">
        <f t="array" ref="BI6">SUMPRODUCT((BF6=[7]Summary!$A$32:$A$40)*(BI$5=[7]Summary!$B$31:$F$31)*[7]Summary!$B$32:$F$40)</f>
        <v>0</v>
      </c>
      <c r="BJ6" s="29">
        <f t="array" ref="BJ6">SUMPRODUCT((BF6=[7]Summary!$A$32:$A$40)*(BJ$5=[7]Summary!$B$31:$F$31)*[7]Summary!$B$32:$F$40)</f>
        <v>0</v>
      </c>
      <c r="BK6" s="30">
        <f t="array" ref="BK6">SUMPRODUCT((BF6=[7]Summary!$A$32:$A$40)*(BK$5=[7]Summary!$B$31:$F$31)*[7]Summary!$B$32:$F$40)</f>
        <v>0</v>
      </c>
    </row>
    <row r="7" spans="1:129" x14ac:dyDescent="0.25">
      <c r="A7" s="24" t="s">
        <v>59</v>
      </c>
      <c r="B7" s="29">
        <f t="shared" si="1"/>
        <v>0</v>
      </c>
      <c r="C7" s="29">
        <f t="shared" si="1"/>
        <v>0</v>
      </c>
      <c r="D7" s="29">
        <f t="shared" si="1"/>
        <v>0</v>
      </c>
      <c r="E7" s="29">
        <f t="shared" si="1"/>
        <v>0</v>
      </c>
      <c r="F7" s="30">
        <f t="shared" si="1"/>
        <v>0</v>
      </c>
      <c r="H7" s="24" t="s">
        <v>59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O7" s="24" t="s">
        <v>59</v>
      </c>
      <c r="P7" s="29">
        <f t="array" ref="P7">SUMPRODUCT((O7=[1]Summary!$A$32:$A$40)*(P$5=[1]Summary!$B$31:$F$31)*[1]Summary!$B$32:$F$40)</f>
        <v>0</v>
      </c>
      <c r="Q7" s="29">
        <f t="array" ref="Q7">SUMPRODUCT((O7=[1]Summary!$A$32:$A$40)*(Q$5=[1]Summary!$B$31:$F$31)*[1]Summary!$B$32:$F$40)</f>
        <v>0</v>
      </c>
      <c r="R7" s="29">
        <f t="array" ref="R7">SUMPRODUCT((O7=[1]Summary!$A$32:$A$40)*(R$5=[1]Summary!$B$31:$F$31)*[1]Summary!$B$32:$F$40)</f>
        <v>0</v>
      </c>
      <c r="S7" s="29">
        <f t="array" ref="S7">SUMPRODUCT((O7=[1]Summary!$A$32:$A$40)*(S$5=[1]Summary!$B$31:$F$31)*[1]Summary!$B$32:$F$40)</f>
        <v>0</v>
      </c>
      <c r="T7" s="30">
        <f t="array" ref="T7">SUMPRODUCT((O7=[1]Summary!$A$32:$A$40)*(T$5=[1]Summary!$B$31:$F$31)*[1]Summary!$B$32:$F$40)</f>
        <v>0</v>
      </c>
      <c r="W7" s="24" t="s">
        <v>59</v>
      </c>
      <c r="X7" s="29">
        <f t="array" ref="X7">SUMPRODUCT((W7=[2]Summary!$A$32:$A$40)*(X$5=[2]Summary!$B$31:$F$31)*[2]Summary!$B$32:$F$40)</f>
        <v>0</v>
      </c>
      <c r="Y7" s="29">
        <f t="array" ref="Y7">SUMPRODUCT((W7=[2]Summary!$A$32:$A$40)*(Y$5=[2]Summary!$B$31:$F$31)*[2]Summary!$B$32:$F$40)</f>
        <v>0</v>
      </c>
      <c r="Z7" s="29">
        <f t="array" ref="Z7">SUMPRODUCT((W7=[2]Summary!$A$32:$A$40)*(Z$5=[2]Summary!$B$31:$F$31)*[2]Summary!$B$32:$F$40)</f>
        <v>0</v>
      </c>
      <c r="AA7" s="29">
        <f t="array" ref="AA7">SUMPRODUCT((W7=[2]Summary!$A$32:$A$40)*(AA$5=[2]Summary!$B$31:$F$31)*[2]Summary!$B$32:$F$40)</f>
        <v>0</v>
      </c>
      <c r="AB7" s="30">
        <f t="array" ref="AB7">SUMPRODUCT((W7=[2]Summary!$A$32:$A$40)*(AB$5=[2]Summary!$B$31:$F$31)*[2]Summary!$B$32:$F$40)</f>
        <v>0</v>
      </c>
      <c r="AD7" s="24" t="s">
        <v>59</v>
      </c>
      <c r="AE7" s="29">
        <f t="array" ref="AE7">SUMPRODUCT((AD7=[3]Summary!$A$32:$A$40)*(AE$5=[3]Summary!$B$31:$F$31)*[3]Summary!$B$32:$F$40)</f>
        <v>0</v>
      </c>
      <c r="AF7" s="29">
        <f t="array" ref="AF7">SUMPRODUCT((AD7=[3]Summary!$A$32:$A$40)*(AF$5=[3]Summary!$B$31:$F$31)*[3]Summary!$B$32:$F$40)</f>
        <v>0</v>
      </c>
      <c r="AG7" s="29">
        <f t="array" ref="AG7">SUMPRODUCT((AD7=[3]Summary!$A$32:$A$40)*(AG$5=[3]Summary!$B$31:$F$31)*[3]Summary!$B$32:$F$40)</f>
        <v>0</v>
      </c>
      <c r="AH7" s="29">
        <f t="array" ref="AH7">SUMPRODUCT((AD7=[3]Summary!$A$32:$A$40)*(AH$5=[3]Summary!$B$31:$F$31)*[3]Summary!$B$32:$F$40)</f>
        <v>0</v>
      </c>
      <c r="AI7" s="30">
        <f t="array" ref="AI7">SUMPRODUCT((AD7=[3]Summary!$A$32:$A$40)*(AI$5=[3]Summary!$B$31:$F$31)*[3]Summary!$B$32:$F$40)</f>
        <v>0</v>
      </c>
      <c r="AK7" s="24" t="s">
        <v>59</v>
      </c>
      <c r="AL7" s="29">
        <f t="array" ref="AL7">SUMPRODUCT((AK7=[4]Summary!$A$32:$A$40)*(AL$5=[4]Summary!$B$31:$F$31)*[4]Summary!$B$32:$F$40)</f>
        <v>0</v>
      </c>
      <c r="AM7" s="29">
        <f t="array" ref="AM7">SUMPRODUCT((AK7=[4]Summary!$A$32:$A$40)*(AM$5=[4]Summary!$B$31:$F$31)*[4]Summary!$B$32:$F$40)</f>
        <v>0</v>
      </c>
      <c r="AN7" s="29">
        <f t="array" ref="AN7">SUMPRODUCT((AK7=[4]Summary!$A$32:$A$40)*(AN$5=[4]Summary!$B$31:$F$31)*[4]Summary!$B$32:$F$40)</f>
        <v>0</v>
      </c>
      <c r="AO7" s="29">
        <f t="array" ref="AO7">SUMPRODUCT((AK7=[4]Summary!$A$32:$A$40)*(AO$5=[4]Summary!$B$31:$F$31)*[4]Summary!$B$32:$F$40)</f>
        <v>0</v>
      </c>
      <c r="AP7" s="30">
        <f t="array" ref="AP7">SUMPRODUCT((AK7=[4]Summary!$A$32:$A$40)*(AP$5=[4]Summary!$B$31:$F$31)*[4]Summary!$B$32:$F$40)</f>
        <v>0</v>
      </c>
      <c r="AR7" s="24" t="s">
        <v>59</v>
      </c>
      <c r="AS7" s="29">
        <f t="array" ref="AS7">SUMPRODUCT((AR7=[5]Summary!$A$32:$A$40)*(AS$5=[5]Summary!$B$31:$F$31)*[5]Summary!$B$32:$F$40)</f>
        <v>0</v>
      </c>
      <c r="AT7" s="29">
        <f t="array" ref="AT7">SUMPRODUCT((AR7=[5]Summary!$A$32:$A$40)*(AT$5=[5]Summary!$B$31:$F$31)*[5]Summary!$B$32:$F$40)</f>
        <v>0</v>
      </c>
      <c r="AU7" s="29">
        <f t="array" ref="AU7">SUMPRODUCT((AR7=[5]Summary!$A$32:$A$40)*(AU$5=[5]Summary!$B$31:$F$31)*[5]Summary!$B$32:$F$40)</f>
        <v>0</v>
      </c>
      <c r="AV7" s="29">
        <f t="array" ref="AV7">SUMPRODUCT((AR7=[5]Summary!$A$32:$A$40)*(AV$5=[5]Summary!$B$31:$F$31)*[5]Summary!$B$32:$F$40)</f>
        <v>0</v>
      </c>
      <c r="AW7" s="30">
        <f t="array" ref="AW7">SUMPRODUCT((AR7=[5]Summary!$A$32:$A$40)*(AW$5=[5]Summary!$B$31:$F$31)*[5]Summary!$B$32:$F$40)</f>
        <v>0</v>
      </c>
      <c r="AY7" s="24" t="s">
        <v>59</v>
      </c>
      <c r="AZ7" s="29">
        <f t="array" ref="AZ7">SUMPRODUCT((AY7=[6]Summary!$A$32:$A$40)*(AZ$5=[6]Summary!$B$31:$F$31)*[6]Summary!$B$32:$F$40)</f>
        <v>0</v>
      </c>
      <c r="BA7" s="29">
        <f t="array" ref="BA7">SUMPRODUCT((AY7=[6]Summary!$A$32:$A$40)*(BA$5=[6]Summary!$B$31:$F$31)*[6]Summary!$B$32:$F$40)</f>
        <v>0</v>
      </c>
      <c r="BB7" s="29">
        <f t="array" ref="BB7">SUMPRODUCT((AY7=[6]Summary!$A$32:$A$40)*(BB$5=[6]Summary!$B$31:$F$31)*[6]Summary!$B$32:$F$40)</f>
        <v>0</v>
      </c>
      <c r="BC7" s="29">
        <f t="array" ref="BC7">SUMPRODUCT((AY7=[6]Summary!$A$32:$A$40)*(BC$5=[6]Summary!$B$31:$F$31)*[6]Summary!$B$32:$F$40)</f>
        <v>0</v>
      </c>
      <c r="BD7" s="30">
        <f t="array" ref="BD7">SUMPRODUCT((AY7=[6]Summary!$A$32:$A$40)*(BD$5=[6]Summary!$B$31:$F$31)*[6]Summary!$B$32:$F$40)</f>
        <v>0</v>
      </c>
      <c r="BF7" s="24" t="s">
        <v>59</v>
      </c>
      <c r="BG7" s="29">
        <f t="array" ref="BG7">SUMPRODUCT((BF7=[7]Summary!$A$32:$A$40)*(BG$5=[7]Summary!$B$31:$F$31)*[7]Summary!$B$32:$F$40)</f>
        <v>0</v>
      </c>
      <c r="BH7" s="29">
        <f t="array" ref="BH7">SUMPRODUCT((BF7=[7]Summary!$A$32:$A$40)*(BH$5=[7]Summary!$B$31:$F$31)*[7]Summary!$B$32:$F$40)</f>
        <v>0</v>
      </c>
      <c r="BI7" s="29">
        <f t="array" ref="BI7">SUMPRODUCT((BF7=[7]Summary!$A$32:$A$40)*(BI$5=[7]Summary!$B$31:$F$31)*[7]Summary!$B$32:$F$40)</f>
        <v>0</v>
      </c>
      <c r="BJ7" s="29">
        <f t="array" ref="BJ7">SUMPRODUCT((BF7=[7]Summary!$A$32:$A$40)*(BJ$5=[7]Summary!$B$31:$F$31)*[7]Summary!$B$32:$F$40)</f>
        <v>0</v>
      </c>
      <c r="BK7" s="30">
        <f t="array" ref="BK7">SUMPRODUCT((BF7=[7]Summary!$A$32:$A$40)*(BK$5=[7]Summary!$B$31:$F$31)*[7]Summary!$B$32:$F$40)</f>
        <v>0</v>
      </c>
    </row>
    <row r="8" spans="1:129" ht="14.45" customHeight="1" x14ac:dyDescent="0.25">
      <c r="A8" s="24" t="s">
        <v>60</v>
      </c>
      <c r="B8" s="29">
        <f t="shared" si="1"/>
        <v>0</v>
      </c>
      <c r="C8" s="29">
        <f t="shared" si="1"/>
        <v>0</v>
      </c>
      <c r="D8" s="29">
        <f t="shared" si="1"/>
        <v>0</v>
      </c>
      <c r="E8" s="29">
        <f t="shared" si="1"/>
        <v>0</v>
      </c>
      <c r="F8" s="30">
        <f t="shared" si="1"/>
        <v>0</v>
      </c>
      <c r="H8" s="24" t="s">
        <v>60</v>
      </c>
      <c r="I8" s="29">
        <v>0</v>
      </c>
      <c r="J8" s="29">
        <v>0</v>
      </c>
      <c r="K8" s="29">
        <v>0</v>
      </c>
      <c r="L8" s="29">
        <v>0</v>
      </c>
      <c r="M8" s="30">
        <v>0</v>
      </c>
      <c r="O8" s="24" t="s">
        <v>60</v>
      </c>
      <c r="P8" s="29">
        <f t="array" ref="P8">SUMPRODUCT((O8=[1]Summary!$A$32:$A$40)*(P$5=[1]Summary!$B$31:$F$31)*[1]Summary!$B$32:$F$40)</f>
        <v>0</v>
      </c>
      <c r="Q8" s="29">
        <f t="array" ref="Q8">SUMPRODUCT((O8=[1]Summary!$A$32:$A$40)*(Q$5=[1]Summary!$B$31:$F$31)*[1]Summary!$B$32:$F$40)</f>
        <v>0</v>
      </c>
      <c r="R8" s="29">
        <f t="array" ref="R8">SUMPRODUCT((O8=[1]Summary!$A$32:$A$40)*(R$5=[1]Summary!$B$31:$F$31)*[1]Summary!$B$32:$F$40)</f>
        <v>0</v>
      </c>
      <c r="S8" s="29">
        <f t="array" ref="S8">SUMPRODUCT((O8=[1]Summary!$A$32:$A$40)*(S$5=[1]Summary!$B$31:$F$31)*[1]Summary!$B$32:$F$40)</f>
        <v>0</v>
      </c>
      <c r="T8" s="30">
        <f t="array" ref="T8">SUMPRODUCT((O8=[1]Summary!$A$32:$A$40)*(T$5=[1]Summary!$B$31:$F$31)*[1]Summary!$B$32:$F$40)</f>
        <v>0</v>
      </c>
      <c r="W8" s="24" t="s">
        <v>60</v>
      </c>
      <c r="X8" s="29">
        <f t="array" ref="X8">SUMPRODUCT((W8=[2]Summary!$A$32:$A$40)*(X$5=[2]Summary!$B$31:$F$31)*[2]Summary!$B$32:$F$40)</f>
        <v>0</v>
      </c>
      <c r="Y8" s="29">
        <f t="array" ref="Y8">SUMPRODUCT((W8=[2]Summary!$A$32:$A$40)*(Y$5=[2]Summary!$B$31:$F$31)*[2]Summary!$B$32:$F$40)</f>
        <v>0</v>
      </c>
      <c r="Z8" s="29">
        <f t="array" ref="Z8">SUMPRODUCT((W8=[2]Summary!$A$32:$A$40)*(Z$5=[2]Summary!$B$31:$F$31)*[2]Summary!$B$32:$F$40)</f>
        <v>0</v>
      </c>
      <c r="AA8" s="29">
        <f t="array" ref="AA8">SUMPRODUCT((W8=[2]Summary!$A$32:$A$40)*(AA$5=[2]Summary!$B$31:$F$31)*[2]Summary!$B$32:$F$40)</f>
        <v>0</v>
      </c>
      <c r="AB8" s="30">
        <f t="array" ref="AB8">SUMPRODUCT((W8=[2]Summary!$A$32:$A$40)*(AB$5=[2]Summary!$B$31:$F$31)*[2]Summary!$B$32:$F$40)</f>
        <v>0</v>
      </c>
      <c r="AD8" s="24" t="s">
        <v>60</v>
      </c>
      <c r="AE8" s="29">
        <f t="array" ref="AE8">SUMPRODUCT((AD8=[3]Summary!$A$32:$A$40)*(AE$5=[3]Summary!$B$31:$F$31)*[3]Summary!$B$32:$F$40)</f>
        <v>0</v>
      </c>
      <c r="AF8" s="29">
        <f t="array" ref="AF8">SUMPRODUCT((AD8=[3]Summary!$A$32:$A$40)*(AF$5=[3]Summary!$B$31:$F$31)*[3]Summary!$B$32:$F$40)</f>
        <v>0</v>
      </c>
      <c r="AG8" s="29">
        <f t="array" ref="AG8">SUMPRODUCT((AD8=[3]Summary!$A$32:$A$40)*(AG$5=[3]Summary!$B$31:$F$31)*[3]Summary!$B$32:$F$40)</f>
        <v>0</v>
      </c>
      <c r="AH8" s="29">
        <f t="array" ref="AH8">SUMPRODUCT((AD8=[3]Summary!$A$32:$A$40)*(AH$5=[3]Summary!$B$31:$F$31)*[3]Summary!$B$32:$F$40)</f>
        <v>0</v>
      </c>
      <c r="AI8" s="30">
        <f t="array" ref="AI8">SUMPRODUCT((AD8=[3]Summary!$A$32:$A$40)*(AI$5=[3]Summary!$B$31:$F$31)*[3]Summary!$B$32:$F$40)</f>
        <v>0</v>
      </c>
      <c r="AK8" s="24" t="s">
        <v>60</v>
      </c>
      <c r="AL8" s="29">
        <f t="array" ref="AL8">SUMPRODUCT((AK8=[4]Summary!$A$32:$A$40)*(AL$5=[4]Summary!$B$31:$F$31)*[4]Summary!$B$32:$F$40)</f>
        <v>0</v>
      </c>
      <c r="AM8" s="29">
        <f t="array" ref="AM8">SUMPRODUCT((AK8=[4]Summary!$A$32:$A$40)*(AM$5=[4]Summary!$B$31:$F$31)*[4]Summary!$B$32:$F$40)</f>
        <v>0</v>
      </c>
      <c r="AN8" s="29">
        <f t="array" ref="AN8">SUMPRODUCT((AK8=[4]Summary!$A$32:$A$40)*(AN$5=[4]Summary!$B$31:$F$31)*[4]Summary!$B$32:$F$40)</f>
        <v>0</v>
      </c>
      <c r="AO8" s="29">
        <f t="array" ref="AO8">SUMPRODUCT((AK8=[4]Summary!$A$32:$A$40)*(AO$5=[4]Summary!$B$31:$F$31)*[4]Summary!$B$32:$F$40)</f>
        <v>0</v>
      </c>
      <c r="AP8" s="30">
        <f t="array" ref="AP8">SUMPRODUCT((AK8=[4]Summary!$A$32:$A$40)*(AP$5=[4]Summary!$B$31:$F$31)*[4]Summary!$B$32:$F$40)</f>
        <v>0</v>
      </c>
      <c r="AR8" s="24" t="s">
        <v>60</v>
      </c>
      <c r="AS8" s="29">
        <f t="array" ref="AS8">SUMPRODUCT((AR8=[5]Summary!$A$32:$A$40)*(AS$5=[5]Summary!$B$31:$F$31)*[5]Summary!$B$32:$F$40)</f>
        <v>0</v>
      </c>
      <c r="AT8" s="29">
        <f t="array" ref="AT8">SUMPRODUCT((AR8=[5]Summary!$A$32:$A$40)*(AT$5=[5]Summary!$B$31:$F$31)*[5]Summary!$B$32:$F$40)</f>
        <v>0</v>
      </c>
      <c r="AU8" s="29">
        <f t="array" ref="AU8">SUMPRODUCT((AR8=[5]Summary!$A$32:$A$40)*(AU$5=[5]Summary!$B$31:$F$31)*[5]Summary!$B$32:$F$40)</f>
        <v>0</v>
      </c>
      <c r="AV8" s="29">
        <f t="array" ref="AV8">SUMPRODUCT((AR8=[5]Summary!$A$32:$A$40)*(AV$5=[5]Summary!$B$31:$F$31)*[5]Summary!$B$32:$F$40)</f>
        <v>0</v>
      </c>
      <c r="AW8" s="30">
        <f t="array" ref="AW8">SUMPRODUCT((AR8=[5]Summary!$A$32:$A$40)*(AW$5=[5]Summary!$B$31:$F$31)*[5]Summary!$B$32:$F$40)</f>
        <v>0</v>
      </c>
      <c r="AY8" s="24" t="s">
        <v>60</v>
      </c>
      <c r="AZ8" s="29">
        <f t="array" ref="AZ8">SUMPRODUCT((AY8=[6]Summary!$A$32:$A$40)*(AZ$5=[6]Summary!$B$31:$F$31)*[6]Summary!$B$32:$F$40)</f>
        <v>0</v>
      </c>
      <c r="BA8" s="29">
        <f t="array" ref="BA8">SUMPRODUCT((AY8=[6]Summary!$A$32:$A$40)*(BA$5=[6]Summary!$B$31:$F$31)*[6]Summary!$B$32:$F$40)</f>
        <v>0</v>
      </c>
      <c r="BB8" s="29">
        <f t="array" ref="BB8">SUMPRODUCT((AY8=[6]Summary!$A$32:$A$40)*(BB$5=[6]Summary!$B$31:$F$31)*[6]Summary!$B$32:$F$40)</f>
        <v>0</v>
      </c>
      <c r="BC8" s="29">
        <f t="array" ref="BC8">SUMPRODUCT((AY8=[6]Summary!$A$32:$A$40)*(BC$5=[6]Summary!$B$31:$F$31)*[6]Summary!$B$32:$F$40)</f>
        <v>0</v>
      </c>
      <c r="BD8" s="30">
        <f t="array" ref="BD8">SUMPRODUCT((AY8=[6]Summary!$A$32:$A$40)*(BD$5=[6]Summary!$B$31:$F$31)*[6]Summary!$B$32:$F$40)</f>
        <v>0</v>
      </c>
      <c r="BF8" s="24" t="s">
        <v>60</v>
      </c>
      <c r="BG8" s="29">
        <f t="array" ref="BG8">SUMPRODUCT((BF8=[7]Summary!$A$32:$A$40)*(BG$5=[7]Summary!$B$31:$F$31)*[7]Summary!$B$32:$F$40)</f>
        <v>0</v>
      </c>
      <c r="BH8" s="29">
        <f t="array" ref="BH8">SUMPRODUCT((BF8=[7]Summary!$A$32:$A$40)*(BH$5=[7]Summary!$B$31:$F$31)*[7]Summary!$B$32:$F$40)</f>
        <v>0</v>
      </c>
      <c r="BI8" s="29">
        <f t="array" ref="BI8">SUMPRODUCT((BF8=[7]Summary!$A$32:$A$40)*(BI$5=[7]Summary!$B$31:$F$31)*[7]Summary!$B$32:$F$40)</f>
        <v>0</v>
      </c>
      <c r="BJ8" s="29">
        <f t="array" ref="BJ8">SUMPRODUCT((BF8=[7]Summary!$A$32:$A$40)*(BJ$5=[7]Summary!$B$31:$F$31)*[7]Summary!$B$32:$F$40)</f>
        <v>0</v>
      </c>
      <c r="BK8" s="30">
        <f t="array" ref="BK8">SUMPRODUCT((BF8=[7]Summary!$A$32:$A$40)*(BK$5=[7]Summary!$B$31:$F$31)*[7]Summary!$B$32:$F$40)</f>
        <v>0</v>
      </c>
    </row>
    <row r="9" spans="1:129" ht="14.45" customHeight="1" x14ac:dyDescent="0.25">
      <c r="A9" s="24" t="s">
        <v>37</v>
      </c>
      <c r="B9" s="29">
        <f t="shared" si="1"/>
        <v>0</v>
      </c>
      <c r="C9" s="29">
        <f t="shared" si="1"/>
        <v>0</v>
      </c>
      <c r="D9" s="29">
        <f t="shared" si="1"/>
        <v>0</v>
      </c>
      <c r="E9" s="29">
        <f t="shared" si="1"/>
        <v>0</v>
      </c>
      <c r="F9" s="30">
        <f t="shared" si="1"/>
        <v>0</v>
      </c>
      <c r="H9" s="24" t="s">
        <v>37</v>
      </c>
      <c r="I9" s="29">
        <v>0</v>
      </c>
      <c r="J9" s="29">
        <v>0</v>
      </c>
      <c r="K9" s="29">
        <v>0</v>
      </c>
      <c r="L9" s="29">
        <v>0</v>
      </c>
      <c r="M9" s="30">
        <v>0</v>
      </c>
      <c r="O9" s="24" t="s">
        <v>37</v>
      </c>
      <c r="P9" s="29">
        <f t="array" ref="P9">SUMPRODUCT((O9=[1]Summary!$A$32:$A$40)*(P$5=[1]Summary!$B$31:$F$31)*[1]Summary!$B$32:$F$40)</f>
        <v>0</v>
      </c>
      <c r="Q9" s="29">
        <f t="array" ref="Q9">SUMPRODUCT((O9=[1]Summary!$A$32:$A$40)*(Q$5=[1]Summary!$B$31:$F$31)*[1]Summary!$B$32:$F$40)</f>
        <v>0</v>
      </c>
      <c r="R9" s="29">
        <f t="array" ref="R9">SUMPRODUCT((O9=[1]Summary!$A$32:$A$40)*(R$5=[1]Summary!$B$31:$F$31)*[1]Summary!$B$32:$F$40)</f>
        <v>0</v>
      </c>
      <c r="S9" s="29">
        <f t="array" ref="S9">SUMPRODUCT((O9=[1]Summary!$A$32:$A$40)*(S$5=[1]Summary!$B$31:$F$31)*[1]Summary!$B$32:$F$40)</f>
        <v>0</v>
      </c>
      <c r="T9" s="30">
        <f t="array" ref="T9">SUMPRODUCT((O9=[1]Summary!$A$32:$A$40)*(T$5=[1]Summary!$B$31:$F$31)*[1]Summary!$B$32:$F$40)</f>
        <v>0</v>
      </c>
      <c r="W9" s="24" t="s">
        <v>37</v>
      </c>
      <c r="X9" s="29">
        <f t="array" ref="X9">SUMPRODUCT((W9=[2]Summary!$A$32:$A$40)*(X$5=[2]Summary!$B$31:$F$31)*[2]Summary!$B$32:$F$40)</f>
        <v>0</v>
      </c>
      <c r="Y9" s="29">
        <f t="array" ref="Y9">SUMPRODUCT((W9=[2]Summary!$A$32:$A$40)*(Y$5=[2]Summary!$B$31:$F$31)*[2]Summary!$B$32:$F$40)</f>
        <v>0</v>
      </c>
      <c r="Z9" s="29">
        <f t="array" ref="Z9">SUMPRODUCT((W9=[2]Summary!$A$32:$A$40)*(Z$5=[2]Summary!$B$31:$F$31)*[2]Summary!$B$32:$F$40)</f>
        <v>0</v>
      </c>
      <c r="AA9" s="29">
        <f t="array" ref="AA9">SUMPRODUCT((W9=[2]Summary!$A$32:$A$40)*(AA$5=[2]Summary!$B$31:$F$31)*[2]Summary!$B$32:$F$40)</f>
        <v>0</v>
      </c>
      <c r="AB9" s="30">
        <f t="array" ref="AB9">SUMPRODUCT((W9=[2]Summary!$A$32:$A$40)*(AB$5=[2]Summary!$B$31:$F$31)*[2]Summary!$B$32:$F$40)</f>
        <v>0</v>
      </c>
      <c r="AD9" s="24" t="s">
        <v>37</v>
      </c>
      <c r="AE9" s="29">
        <f t="array" ref="AE9">SUMPRODUCT((AD9=[3]Summary!$A$32:$A$40)*(AE$5=[3]Summary!$B$31:$F$31)*[3]Summary!$B$32:$F$40)</f>
        <v>0</v>
      </c>
      <c r="AF9" s="29">
        <f t="array" ref="AF9">SUMPRODUCT((AD9=[3]Summary!$A$32:$A$40)*(AF$5=[3]Summary!$B$31:$F$31)*[3]Summary!$B$32:$F$40)</f>
        <v>0</v>
      </c>
      <c r="AG9" s="29">
        <f t="array" ref="AG9">SUMPRODUCT((AD9=[3]Summary!$A$32:$A$40)*(AG$5=[3]Summary!$B$31:$F$31)*[3]Summary!$B$32:$F$40)</f>
        <v>0</v>
      </c>
      <c r="AH9" s="29">
        <f t="array" ref="AH9">SUMPRODUCT((AD9=[3]Summary!$A$32:$A$40)*(AH$5=[3]Summary!$B$31:$F$31)*[3]Summary!$B$32:$F$40)</f>
        <v>0</v>
      </c>
      <c r="AI9" s="30">
        <f t="array" ref="AI9">SUMPRODUCT((AD9=[3]Summary!$A$32:$A$40)*(AI$5=[3]Summary!$B$31:$F$31)*[3]Summary!$B$32:$F$40)</f>
        <v>0</v>
      </c>
      <c r="AK9" s="24" t="s">
        <v>37</v>
      </c>
      <c r="AL9" s="29">
        <f t="array" ref="AL9">SUMPRODUCT((AK9=[4]Summary!$A$32:$A$40)*(AL$5=[4]Summary!$B$31:$F$31)*[4]Summary!$B$32:$F$40)</f>
        <v>0</v>
      </c>
      <c r="AM9" s="29">
        <f t="array" ref="AM9">SUMPRODUCT((AK9=[4]Summary!$A$32:$A$40)*(AM$5=[4]Summary!$B$31:$F$31)*[4]Summary!$B$32:$F$40)</f>
        <v>0</v>
      </c>
      <c r="AN9" s="29">
        <f t="array" ref="AN9">SUMPRODUCT((AK9=[4]Summary!$A$32:$A$40)*(AN$5=[4]Summary!$B$31:$F$31)*[4]Summary!$B$32:$F$40)</f>
        <v>0</v>
      </c>
      <c r="AO9" s="29">
        <f t="array" ref="AO9">SUMPRODUCT((AK9=[4]Summary!$A$32:$A$40)*(AO$5=[4]Summary!$B$31:$F$31)*[4]Summary!$B$32:$F$40)</f>
        <v>0</v>
      </c>
      <c r="AP9" s="30">
        <f t="array" ref="AP9">SUMPRODUCT((AK9=[4]Summary!$A$32:$A$40)*(AP$5=[4]Summary!$B$31:$F$31)*[4]Summary!$B$32:$F$40)</f>
        <v>0</v>
      </c>
      <c r="AR9" s="24" t="s">
        <v>37</v>
      </c>
      <c r="AS9" s="29">
        <f t="array" ref="AS9">SUMPRODUCT((AR9=[5]Summary!$A$32:$A$40)*(AS$5=[5]Summary!$B$31:$F$31)*[5]Summary!$B$32:$F$40)</f>
        <v>0</v>
      </c>
      <c r="AT9" s="29">
        <f t="array" ref="AT9">SUMPRODUCT((AR9=[5]Summary!$A$32:$A$40)*(AT$5=[5]Summary!$B$31:$F$31)*[5]Summary!$B$32:$F$40)</f>
        <v>0</v>
      </c>
      <c r="AU9" s="29">
        <f t="array" ref="AU9">SUMPRODUCT((AR9=[5]Summary!$A$32:$A$40)*(AU$5=[5]Summary!$B$31:$F$31)*[5]Summary!$B$32:$F$40)</f>
        <v>0</v>
      </c>
      <c r="AV9" s="29">
        <f t="array" ref="AV9">SUMPRODUCT((AR9=[5]Summary!$A$32:$A$40)*(AV$5=[5]Summary!$B$31:$F$31)*[5]Summary!$B$32:$F$40)</f>
        <v>0</v>
      </c>
      <c r="AW9" s="30">
        <f t="array" ref="AW9">SUMPRODUCT((AR9=[5]Summary!$A$32:$A$40)*(AW$5=[5]Summary!$B$31:$F$31)*[5]Summary!$B$32:$F$40)</f>
        <v>0</v>
      </c>
      <c r="AY9" s="24" t="s">
        <v>37</v>
      </c>
      <c r="AZ9" s="29">
        <f t="array" ref="AZ9">SUMPRODUCT((AY9=[6]Summary!$A$32:$A$40)*(AZ$5=[6]Summary!$B$31:$F$31)*[6]Summary!$B$32:$F$40)</f>
        <v>0</v>
      </c>
      <c r="BA9" s="29">
        <f t="array" ref="BA9">SUMPRODUCT((AY9=[6]Summary!$A$32:$A$40)*(BA$5=[6]Summary!$B$31:$F$31)*[6]Summary!$B$32:$F$40)</f>
        <v>0</v>
      </c>
      <c r="BB9" s="29">
        <f t="array" ref="BB9">SUMPRODUCT((AY9=[6]Summary!$A$32:$A$40)*(BB$5=[6]Summary!$B$31:$F$31)*[6]Summary!$B$32:$F$40)</f>
        <v>0</v>
      </c>
      <c r="BC9" s="29">
        <f t="array" ref="BC9">SUMPRODUCT((AY9=[6]Summary!$A$32:$A$40)*(BC$5=[6]Summary!$B$31:$F$31)*[6]Summary!$B$32:$F$40)</f>
        <v>0</v>
      </c>
      <c r="BD9" s="30">
        <f t="array" ref="BD9">SUMPRODUCT((AY9=[6]Summary!$A$32:$A$40)*(BD$5=[6]Summary!$B$31:$F$31)*[6]Summary!$B$32:$F$40)</f>
        <v>0</v>
      </c>
      <c r="BF9" s="24" t="s">
        <v>37</v>
      </c>
      <c r="BG9" s="29">
        <f t="array" ref="BG9">SUMPRODUCT((BF9=[7]Summary!$A$32:$A$40)*(BG$5=[7]Summary!$B$31:$F$31)*[7]Summary!$B$32:$F$40)</f>
        <v>0</v>
      </c>
      <c r="BH9" s="29">
        <f t="array" ref="BH9">SUMPRODUCT((BF9=[7]Summary!$A$32:$A$40)*(BH$5=[7]Summary!$B$31:$F$31)*[7]Summary!$B$32:$F$40)</f>
        <v>0</v>
      </c>
      <c r="BI9" s="29">
        <f t="array" ref="BI9">SUMPRODUCT((BF9=[7]Summary!$A$32:$A$40)*(BI$5=[7]Summary!$B$31:$F$31)*[7]Summary!$B$32:$F$40)</f>
        <v>0</v>
      </c>
      <c r="BJ9" s="29">
        <f t="array" ref="BJ9">SUMPRODUCT((BF9=[7]Summary!$A$32:$A$40)*(BJ$5=[7]Summary!$B$31:$F$31)*[7]Summary!$B$32:$F$40)</f>
        <v>0</v>
      </c>
      <c r="BK9" s="30">
        <f t="array" ref="BK9">SUMPRODUCT((BF9=[7]Summary!$A$32:$A$40)*(BK$5=[7]Summary!$B$31:$F$31)*[7]Summary!$B$32:$F$40)</f>
        <v>0</v>
      </c>
    </row>
    <row r="10" spans="1:129" ht="29.45" customHeight="1" thickBot="1" x14ac:dyDescent="0.3">
      <c r="A10" s="25" t="s">
        <v>33</v>
      </c>
      <c r="B10" s="31">
        <f>SUM(B6:B9)</f>
        <v>427130.56260957755</v>
      </c>
      <c r="C10" s="31">
        <f t="shared" ref="C10:F10" si="2">SUM(C6:C9)</f>
        <v>42738091.672383592</v>
      </c>
      <c r="D10" s="31">
        <f t="shared" si="2"/>
        <v>0</v>
      </c>
      <c r="E10" s="31">
        <f t="shared" ref="E10" si="3">SUM(E6:E9)</f>
        <v>0</v>
      </c>
      <c r="F10" s="32">
        <f t="shared" si="2"/>
        <v>0</v>
      </c>
      <c r="H10" s="25" t="s">
        <v>33</v>
      </c>
      <c r="I10" s="31">
        <v>0</v>
      </c>
      <c r="J10" s="31">
        <v>2274340.2518630051</v>
      </c>
      <c r="K10" s="31">
        <v>0</v>
      </c>
      <c r="L10" s="31">
        <v>0</v>
      </c>
      <c r="M10" s="32">
        <v>0</v>
      </c>
      <c r="O10" s="25" t="s">
        <v>33</v>
      </c>
      <c r="P10" s="31">
        <f t="array" ref="P10">SUMPRODUCT((O10=[1]Summary!$A$32:$A$40)*(P$5=[1]Summary!$B$31:$F$31)*[1]Summary!$B$32:$F$40)</f>
        <v>134599.78136735223</v>
      </c>
      <c r="Q10" s="31">
        <f t="array" ref="Q10">SUMPRODUCT((O10=[1]Summary!$A$32:$A$40)*(Q$5=[1]Summary!$B$31:$F$31)*[1]Summary!$B$32:$F$40)</f>
        <v>403403.03415899165</v>
      </c>
      <c r="R10" s="31">
        <f t="array" ref="R10">SUMPRODUCT((O10=[1]Summary!$A$32:$A$40)*(R$5=[1]Summary!$B$31:$F$31)*[1]Summary!$B$32:$F$40)</f>
        <v>0</v>
      </c>
      <c r="S10" s="31">
        <f t="array" ref="S10">SUMPRODUCT((O10=[1]Summary!$A$32:$A$40)*(S$5=[1]Summary!$B$31:$F$31)*[1]Summary!$B$32:$F$40)</f>
        <v>0</v>
      </c>
      <c r="T10" s="32">
        <f t="array" ref="T10">SUMPRODUCT((O10=[1]Summary!$A$32:$A$40)*(T$5=[1]Summary!$B$31:$F$31)*[1]Summary!$B$32:$F$40)</f>
        <v>0</v>
      </c>
      <c r="W10" s="25" t="s">
        <v>33</v>
      </c>
      <c r="X10" s="31">
        <f t="array" ref="X10">SUMPRODUCT((W10=[2]Summary!$A$32:$A$40)*(X$5=[2]Summary!$B$31:$F$31)*[2]Summary!$B$32:$F$40)</f>
        <v>0</v>
      </c>
      <c r="Y10" s="31">
        <f t="array" ref="Y10">SUMPRODUCT((W10=[2]Summary!$A$32:$A$40)*(Y$5=[2]Summary!$B$31:$F$31)*[2]Summary!$B$32:$F$40)</f>
        <v>0</v>
      </c>
      <c r="Z10" s="31">
        <f t="array" ref="Z10">SUMPRODUCT((W10=[2]Summary!$A$32:$A$40)*(Z$5=[2]Summary!$B$31:$F$31)*[2]Summary!$B$32:$F$40)</f>
        <v>0</v>
      </c>
      <c r="AA10" s="31">
        <f t="array" ref="AA10">SUMPRODUCT((W10=[2]Summary!$A$32:$A$40)*(AA$5=[2]Summary!$B$31:$F$31)*[2]Summary!$B$32:$F$40)</f>
        <v>0</v>
      </c>
      <c r="AB10" s="32">
        <f t="array" ref="AB10">SUMPRODUCT((W10=[2]Summary!$A$32:$A$40)*(AB$5=[2]Summary!$B$31:$F$31)*[2]Summary!$B$32:$F$40)</f>
        <v>0</v>
      </c>
      <c r="AD10" s="25" t="s">
        <v>33</v>
      </c>
      <c r="AE10" s="31">
        <f t="array" ref="AE10">SUMPRODUCT((AD10=[3]Summary!$A$32:$A$40)*(AE$5=[3]Summary!$B$31:$F$31)*[3]Summary!$B$32:$F$40)</f>
        <v>292530.78124222532</v>
      </c>
      <c r="AF10" s="31">
        <f t="array" ref="AF10">SUMPRODUCT((AD10=[3]Summary!$A$32:$A$40)*(AF$5=[3]Summary!$B$31:$F$31)*[3]Summary!$B$32:$F$40)</f>
        <v>2865713.1552297063</v>
      </c>
      <c r="AG10" s="31">
        <f t="array" ref="AG10">SUMPRODUCT((AD10=[3]Summary!$A$32:$A$40)*(AG$5=[3]Summary!$B$31:$F$31)*[3]Summary!$B$32:$F$40)</f>
        <v>0</v>
      </c>
      <c r="AH10" s="31">
        <f t="array" ref="AH10">SUMPRODUCT((AD10=[3]Summary!$A$32:$A$40)*(AH$5=[3]Summary!$B$31:$F$31)*[3]Summary!$B$32:$F$40)</f>
        <v>0</v>
      </c>
      <c r="AI10" s="32">
        <f t="array" ref="AI10">SUMPRODUCT((AD10=[3]Summary!$A$32:$A$40)*(AI$5=[3]Summary!$B$31:$F$31)*[3]Summary!$B$32:$F$40)</f>
        <v>0</v>
      </c>
      <c r="AK10" s="25" t="s">
        <v>33</v>
      </c>
      <c r="AL10" s="31">
        <f t="array" ref="AL10">SUMPRODUCT((AK10=[4]Summary!$A$32:$A$40)*(AL$5=[4]Summary!$B$31:$F$31)*[4]Summary!$B$32:$F$40)</f>
        <v>0</v>
      </c>
      <c r="AM10" s="31">
        <f t="array" ref="AM10">SUMPRODUCT((AK10=[4]Summary!$A$32:$A$40)*(AM$5=[4]Summary!$B$31:$F$31)*[4]Summary!$B$32:$F$40)</f>
        <v>1846481.9215838723</v>
      </c>
      <c r="AN10" s="31">
        <f t="array" ref="AN10">SUMPRODUCT((AK10=[4]Summary!$A$32:$A$40)*(AN$5=[4]Summary!$B$31:$F$31)*[4]Summary!$B$32:$F$40)</f>
        <v>0</v>
      </c>
      <c r="AO10" s="31">
        <f t="array" ref="AO10">SUMPRODUCT((AK10=[4]Summary!$A$32:$A$40)*(AO$5=[4]Summary!$B$31:$F$31)*[4]Summary!$B$32:$F$40)</f>
        <v>0</v>
      </c>
      <c r="AP10" s="32">
        <f t="array" ref="AP10">SUMPRODUCT((AK10=[4]Summary!$A$32:$A$40)*(AP$5=[4]Summary!$B$31:$F$31)*[4]Summary!$B$32:$F$40)</f>
        <v>0</v>
      </c>
      <c r="AR10" s="25" t="s">
        <v>33</v>
      </c>
      <c r="AS10" s="31">
        <f t="array" ref="AS10">SUMPRODUCT((AR10=[5]Summary!$A$32:$A$40)*(AS$5=[5]Summary!$B$31:$F$31)*[5]Summary!$B$32:$F$40)</f>
        <v>0</v>
      </c>
      <c r="AT10" s="31">
        <f t="array" ref="AT10">SUMPRODUCT((AR10=[5]Summary!$A$32:$A$40)*(AT$5=[5]Summary!$B$31:$F$31)*[5]Summary!$B$32:$F$40)</f>
        <v>17090766.985092849</v>
      </c>
      <c r="AU10" s="31">
        <f t="array" ref="AU10">SUMPRODUCT((AR10=[5]Summary!$A$32:$A$40)*(AU$5=[5]Summary!$B$31:$F$31)*[5]Summary!$B$32:$F$40)</f>
        <v>0</v>
      </c>
      <c r="AV10" s="31">
        <f t="array" ref="AV10">SUMPRODUCT((AR10=[5]Summary!$A$32:$A$40)*(AV$5=[5]Summary!$B$31:$F$31)*[5]Summary!$B$32:$F$40)</f>
        <v>0</v>
      </c>
      <c r="AW10" s="32">
        <f t="array" ref="AW10">SUMPRODUCT((AR10=[5]Summary!$A$32:$A$40)*(AW$5=[5]Summary!$B$31:$F$31)*[5]Summary!$B$32:$F$40)</f>
        <v>0</v>
      </c>
      <c r="AY10" s="25" t="s">
        <v>33</v>
      </c>
      <c r="AZ10" s="31">
        <f t="array" ref="AZ10">SUMPRODUCT((AY10=[6]Summary!$A$32:$A$40)*(AZ$5=[6]Summary!$B$31:$F$31)*[6]Summary!$B$32:$F$40)</f>
        <v>0</v>
      </c>
      <c r="BA10" s="31">
        <f t="array" ref="BA10">SUMPRODUCT((AY10=[6]Summary!$A$32:$A$40)*(BA$5=[6]Summary!$B$31:$F$31)*[6]Summary!$B$32:$F$40)</f>
        <v>18111631.350260109</v>
      </c>
      <c r="BB10" s="31">
        <f t="array" ref="BB10">SUMPRODUCT((AY10=[6]Summary!$A$32:$A$40)*(BB$5=[6]Summary!$B$31:$F$31)*[6]Summary!$B$32:$F$40)</f>
        <v>0</v>
      </c>
      <c r="BC10" s="31">
        <f t="array" ref="BC10">SUMPRODUCT((AY10=[6]Summary!$A$32:$A$40)*(BC$5=[6]Summary!$B$31:$F$31)*[6]Summary!$B$32:$F$40)</f>
        <v>0</v>
      </c>
      <c r="BD10" s="32">
        <f t="array" ref="BD10">SUMPRODUCT((AY10=[6]Summary!$A$32:$A$40)*(BD$5=[6]Summary!$B$31:$F$31)*[6]Summary!$B$32:$F$40)</f>
        <v>0</v>
      </c>
      <c r="BF10" s="25" t="s">
        <v>33</v>
      </c>
      <c r="BG10" s="31">
        <f t="array" ref="BG10">SUMPRODUCT((BF10=[7]Summary!$A$32:$A$40)*(BG$5=[7]Summary!$B$31:$F$31)*[7]Summary!$B$32:$F$40)</f>
        <v>0</v>
      </c>
      <c r="BH10" s="31">
        <f t="array" ref="BH10">SUMPRODUCT((BF10=[7]Summary!$A$32:$A$40)*(BH$5=[7]Summary!$B$31:$F$31)*[7]Summary!$B$32:$F$40)</f>
        <v>145754.97419506189</v>
      </c>
      <c r="BI10" s="31">
        <f t="array" ref="BI10">SUMPRODUCT((BF10=[7]Summary!$A$32:$A$40)*(BI$5=[7]Summary!$B$31:$F$31)*[7]Summary!$B$32:$F$40)</f>
        <v>0</v>
      </c>
      <c r="BJ10" s="31">
        <f t="array" ref="BJ10">SUMPRODUCT((BF10=[7]Summary!$A$32:$A$40)*(BJ$5=[7]Summary!$B$31:$F$31)*[7]Summary!$B$32:$F$40)</f>
        <v>0</v>
      </c>
      <c r="BK10" s="32">
        <f t="array" ref="BK10">SUMPRODUCT((BF10=[7]Summary!$A$32:$A$40)*(BK$5=[7]Summary!$B$31:$F$31)*[7]Summary!$B$32:$F$40)</f>
        <v>0</v>
      </c>
    </row>
    <row r="11" spans="1:129" ht="15.75" thickTop="1" x14ac:dyDescent="0.25">
      <c r="A11" s="24"/>
      <c r="F11" s="33"/>
      <c r="H11" s="24"/>
      <c r="M11" s="33"/>
      <c r="O11" s="24"/>
      <c r="T11" s="33"/>
      <c r="W11" s="24"/>
      <c r="AB11" s="33"/>
      <c r="AD11" s="24"/>
      <c r="AI11" s="33"/>
      <c r="AK11" s="24"/>
      <c r="AP11" s="33"/>
      <c r="AR11" s="24"/>
      <c r="AW11" s="33"/>
      <c r="AY11" s="24"/>
      <c r="BD11" s="33"/>
      <c r="BF11" s="24"/>
      <c r="BK11" s="33"/>
    </row>
    <row r="12" spans="1:129" ht="45" x14ac:dyDescent="0.25">
      <c r="A12" s="26" t="s">
        <v>35</v>
      </c>
      <c r="B12" s="49">
        <f>B10/$B3</f>
        <v>9.180652282035133E-4</v>
      </c>
      <c r="C12" s="49">
        <f t="shared" ref="C12:D12" si="4">C10/$B3</f>
        <v>9.1860333394250343E-2</v>
      </c>
      <c r="D12" s="49">
        <f t="shared" si="4"/>
        <v>0</v>
      </c>
      <c r="E12" s="49">
        <f t="shared" ref="E12" si="5">E10/$B3</f>
        <v>0</v>
      </c>
      <c r="F12" s="51">
        <f>F10/$B3</f>
        <v>0</v>
      </c>
      <c r="H12" s="26" t="s">
        <v>35</v>
      </c>
      <c r="I12" s="65">
        <v>0</v>
      </c>
      <c r="J12" s="65">
        <v>9.7043030713296438E-2</v>
      </c>
      <c r="K12" s="65">
        <v>0</v>
      </c>
      <c r="L12" s="65">
        <v>0</v>
      </c>
      <c r="M12" s="66">
        <v>0</v>
      </c>
      <c r="O12" s="26" t="s">
        <v>35</v>
      </c>
      <c r="P12" s="49">
        <f t="array" ref="P12">SUMPRODUCT((O12=[1]Summary!$A$32:$A$40)*(P$5=[1]Summary!$B$31:$F$31)*[1]Summary!$B$32:$F$40)</f>
        <v>1.6101434605255344E-2</v>
      </c>
      <c r="Q12" s="50">
        <f t="array" ref="Q12">SUMPRODUCT((O12=[1]Summary!$A$32:$A$40)*(Q$5=[1]Summary!$B$31:$F$31)*[1]Summary!$B$32:$F$40)</f>
        <v>3.1645916172937542E-2</v>
      </c>
      <c r="R12" s="50">
        <f t="array" ref="R12">SUMPRODUCT((O12=[1]Summary!$A$32:$A$40)*(R$5=[1]Summary!$B$31:$F$31)*[1]Summary!$B$32:$F$40)</f>
        <v>-4.5338955938333481E-2</v>
      </c>
      <c r="S12" s="50">
        <f t="array" ref="S12">SUMPRODUCT((O12=[1]Summary!$A$32:$A$40)*(S$5=[1]Summary!$B$31:$F$31)*[1]Summary!$B$32:$F$40)</f>
        <v>0</v>
      </c>
      <c r="T12" s="51">
        <f t="array" ref="T12">SUMPRODUCT((O12=[1]Summary!$A$32:$A$40)*(T$5=[1]Summary!$B$31:$F$31)*[1]Summary!$B$32:$F$40)</f>
        <v>0</v>
      </c>
      <c r="W12" s="26" t="s">
        <v>35</v>
      </c>
      <c r="X12" s="49">
        <f t="array" ref="X12">SUMPRODUCT((W12=[2]Summary!$A$32:$A$40)*(X$5=[2]Summary!$B$31:$F$31)*[2]Summary!$B$32:$F$40)</f>
        <v>0</v>
      </c>
      <c r="Y12" s="50">
        <f t="array" ref="Y12">SUMPRODUCT((W12=[2]Summary!$A$32:$A$40)*(Y$5=[2]Summary!$B$31:$F$31)*[2]Summary!$B$32:$F$40)</f>
        <v>0</v>
      </c>
      <c r="Z12" s="50">
        <f t="array" ref="Z12">SUMPRODUCT((W12=[2]Summary!$A$32:$A$40)*(Z$5=[2]Summary!$B$31:$F$31)*[2]Summary!$B$32:$F$40)</f>
        <v>0</v>
      </c>
      <c r="AA12" s="50">
        <f t="array" ref="AA12">SUMPRODUCT((W12=[2]Summary!$A$32:$A$40)*(AA$5=[2]Summary!$B$31:$F$31)*[2]Summary!$B$32:$F$40)</f>
        <v>0</v>
      </c>
      <c r="AB12" s="51">
        <f t="array" ref="AB12">SUMPRODUCT((W12=[2]Summary!$A$32:$A$40)*(AB$5=[2]Summary!$B$31:$F$31)*[2]Summary!$B$32:$F$40)</f>
        <v>0</v>
      </c>
      <c r="AD12" s="26" t="s">
        <v>35</v>
      </c>
      <c r="AE12" s="49">
        <f t="array" ref="AE12">SUMPRODUCT((AD12=[3]Summary!$A$32:$A$40)*(AE$5=[3]Summary!$B$31:$F$31)*[3]Summary!$B$32:$F$40)</f>
        <v>1.4037445852016881E-2</v>
      </c>
      <c r="AF12" s="50">
        <f t="array" ref="AF12">SUMPRODUCT((AD12=[3]Summary!$A$32:$A$40)*(AF$5=[3]Summary!$B$31:$F$31)*[3]Summary!$B$32:$F$40)</f>
        <v>0.12176797904179966</v>
      </c>
      <c r="AG12" s="50">
        <f t="array" ref="AG12">SUMPRODUCT((AD12=[3]Summary!$A$32:$A$40)*(AG$5=[3]Summary!$B$31:$F$31)*[3]Summary!$B$32:$F$40)</f>
        <v>-0.11941685182551327</v>
      </c>
      <c r="AH12" s="50">
        <f t="array" ref="AH12">SUMPRODUCT((AD12=[3]Summary!$A$32:$A$40)*(AH$5=[3]Summary!$B$31:$F$31)*[3]Summary!$B$32:$F$40)</f>
        <v>0</v>
      </c>
      <c r="AI12" s="51">
        <f t="array" ref="AI12">SUMPRODUCT((AD12=[3]Summary!$A$32:$A$40)*(AI$5=[3]Summary!$B$31:$F$31)*[3]Summary!$B$32:$F$40)</f>
        <v>0</v>
      </c>
      <c r="AK12" s="26" t="s">
        <v>35</v>
      </c>
      <c r="AL12" s="49">
        <f t="array" ref="AL12">SUMPRODUCT((AK12=[4]Summary!$A$32:$A$40)*(AL$5=[4]Summary!$B$31:$F$31)*[4]Summary!$B$32:$F$40)</f>
        <v>0</v>
      </c>
      <c r="AM12" s="50">
        <f t="array" ref="AM12">SUMPRODUCT((AK12=[4]Summary!$A$32:$A$40)*(AM$5=[4]Summary!$B$31:$F$31)*[4]Summary!$B$32:$F$40)</f>
        <v>9.8051501296565161E-2</v>
      </c>
      <c r="AN12" s="50">
        <f t="array" ref="AN12">SUMPRODUCT((AK12=[4]Summary!$A$32:$A$40)*(AN$5=[4]Summary!$B$31:$F$31)*[4]Summary!$B$32:$F$40)</f>
        <v>0</v>
      </c>
      <c r="AO12" s="50">
        <f t="array" ref="AO12">SUMPRODUCT((AK12=[4]Summary!$A$32:$A$40)*(AO$5=[4]Summary!$B$31:$F$31)*[4]Summary!$B$32:$F$40)</f>
        <v>0</v>
      </c>
      <c r="AP12" s="51">
        <f t="array" ref="AP12">SUMPRODUCT((AK12=[4]Summary!$A$32:$A$40)*(AP$5=[4]Summary!$B$31:$F$31)*[4]Summary!$B$32:$F$40)</f>
        <v>0</v>
      </c>
      <c r="AR12" s="26" t="s">
        <v>35</v>
      </c>
      <c r="AS12" s="49">
        <f t="array" ref="AS12">SUMPRODUCT((AR12=[5]Summary!$A$32:$A$40)*(AS$5=[5]Summary!$B$31:$F$31)*[5]Summary!$B$32:$F$40)</f>
        <v>0</v>
      </c>
      <c r="AT12" s="50">
        <f t="array" ref="AT12">SUMPRODUCT((AR12=[5]Summary!$A$32:$A$40)*(AT$5=[5]Summary!$B$31:$F$31)*[5]Summary!$B$32:$F$40)</f>
        <v>8.6298490897976185E-2</v>
      </c>
      <c r="AU12" s="50">
        <f t="array" ref="AU12">SUMPRODUCT((AR12=[5]Summary!$A$32:$A$40)*(AU$5=[5]Summary!$B$31:$F$31)*[5]Summary!$B$32:$F$40)</f>
        <v>-7.9442705316324733E-2</v>
      </c>
      <c r="AV12" s="50">
        <f t="array" ref="AV12">SUMPRODUCT((AR12=[5]Summary!$A$32:$A$40)*(AV$5=[5]Summary!$B$31:$F$31)*[5]Summary!$B$32:$F$40)</f>
        <v>0</v>
      </c>
      <c r="AW12" s="51">
        <f t="array" ref="AW12">SUMPRODUCT((AR12=[5]Summary!$A$32:$A$40)*(AW$5=[5]Summary!$B$31:$F$31)*[5]Summary!$B$32:$F$40)</f>
        <v>0</v>
      </c>
      <c r="AY12" s="26" t="s">
        <v>35</v>
      </c>
      <c r="AZ12" s="49">
        <f t="array" ref="AZ12">SUMPRODUCT((AY12=[6]Summary!$A$32:$A$40)*(AZ$5=[6]Summary!$B$31:$F$31)*[6]Summary!$B$32:$F$40)</f>
        <v>0</v>
      </c>
      <c r="BA12" s="50">
        <f t="array" ref="BA12">SUMPRODUCT((AY12=[6]Summary!$A$32:$A$40)*(BA$5=[6]Summary!$B$31:$F$31)*[6]Summary!$B$32:$F$40)</f>
        <v>9.5481557844201689E-2</v>
      </c>
      <c r="BB12" s="50">
        <f t="array" ref="BB12">SUMPRODUCT((AY12=[6]Summary!$A$32:$A$40)*(BB$5=[6]Summary!$B$31:$F$31)*[6]Summary!$B$32:$F$40)</f>
        <v>-8.7159438842676518E-2</v>
      </c>
      <c r="BC12" s="50">
        <f t="array" ref="BC12">SUMPRODUCT((AY12=[6]Summary!$A$32:$A$40)*(BC$5=[6]Summary!$B$31:$F$31)*[6]Summary!$B$32:$F$40)</f>
        <v>0</v>
      </c>
      <c r="BD12" s="51">
        <f t="array" ref="BD12">SUMPRODUCT((AY12=[6]Summary!$A$32:$A$40)*(BD$5=[6]Summary!$B$31:$F$31)*[6]Summary!$B$32:$F$40)</f>
        <v>0</v>
      </c>
      <c r="BF12" s="26" t="s">
        <v>35</v>
      </c>
      <c r="BG12" s="49">
        <f t="array" ref="BG12">SUMPRODUCT((BF12=[7]Summary!$A$32:$A$40)*(BG$5=[7]Summary!$B$31:$F$31)*[7]Summary!$B$32:$F$40)</f>
        <v>0</v>
      </c>
      <c r="BH12" s="50">
        <f t="array" ref="BH12">SUMPRODUCT((BF12=[7]Summary!$A$32:$A$40)*(BH$5=[7]Summary!$B$31:$F$31)*[7]Summary!$B$32:$F$40)</f>
        <v>0.51669967456998023</v>
      </c>
      <c r="BI12" s="50">
        <f t="array" ref="BI12">SUMPRODUCT((BF12=[7]Summary!$A$32:$A$40)*(BI$5=[7]Summary!$B$31:$F$31)*[7]Summary!$B$32:$F$40)</f>
        <v>-0.34067368987632746</v>
      </c>
      <c r="BJ12" s="50">
        <f t="array" ref="BJ12">SUMPRODUCT((BF12=[7]Summary!$A$32:$A$40)*(BJ$5=[7]Summary!$B$31:$F$31)*[7]Summary!$B$32:$F$40)</f>
        <v>0</v>
      </c>
      <c r="BK12" s="51">
        <f t="array" ref="BK12">SUMPRODUCT((BF12=[7]Summary!$A$32:$A$40)*(BK$5=[7]Summary!$B$31:$F$31)*[7]Summary!$B$32:$F$40)</f>
        <v>0</v>
      </c>
    </row>
    <row r="13" spans="1:129" ht="30.95" customHeight="1" x14ac:dyDescent="0.25">
      <c r="A13" s="26" t="s">
        <v>34</v>
      </c>
      <c r="B13" s="29">
        <f>B3+B10</f>
        <v>465677909.57903564</v>
      </c>
      <c r="C13" s="29">
        <f>B13+C10</f>
        <v>508416001.25141925</v>
      </c>
      <c r="D13" s="29">
        <f t="shared" ref="D13:E13" si="6">C13+D10</f>
        <v>508416001.25141925</v>
      </c>
      <c r="E13" s="29">
        <f t="shared" si="6"/>
        <v>508416001.25141925</v>
      </c>
      <c r="F13" s="30">
        <f>E13+F10</f>
        <v>508416001.25141925</v>
      </c>
      <c r="H13" s="26" t="s">
        <v>34</v>
      </c>
      <c r="I13" s="67">
        <v>23436409.963146232</v>
      </c>
      <c r="J13" s="67">
        <v>25710750.215009239</v>
      </c>
      <c r="K13" s="67">
        <v>25710750.215009239</v>
      </c>
      <c r="L13" s="67">
        <v>25710750.215009239</v>
      </c>
      <c r="M13" s="68">
        <v>25710750.215009239</v>
      </c>
      <c r="O13" s="26" t="s">
        <v>34</v>
      </c>
      <c r="P13" s="29">
        <f t="array" ref="P13">SUMPRODUCT((O13=[1]Summary!$A$32:$A$40)*(P$5=[1]Summary!$B$31:$F$31)*[1]Summary!$B$32:$F$40)</f>
        <v>8494089.7688881066</v>
      </c>
      <c r="Q13" s="29">
        <f t="array" ref="Q13">SUMPRODUCT((O13=[1]Summary!$A$32:$A$40)*(Q$5=[1]Summary!$B$31:$F$31)*[1]Summary!$B$32:$F$40)</f>
        <v>8897492.8030470982</v>
      </c>
      <c r="R13" s="29">
        <f t="array" ref="R13">SUMPRODUCT((O13=[1]Summary!$A$32:$A$40)*(R$5=[1]Summary!$B$31:$F$31)*[1]Summary!$B$32:$F$40)</f>
        <v>8897492.8030470982</v>
      </c>
      <c r="S13" s="29">
        <f t="array" ref="S13">SUMPRODUCT((O13=[1]Summary!$A$32:$A$40)*(S$5=[1]Summary!$B$31:$F$31)*[1]Summary!$B$32:$F$40)</f>
        <v>8897492.8030470982</v>
      </c>
      <c r="T13" s="30">
        <f t="array" ref="T13">SUMPRODUCT((O13=[1]Summary!$A$32:$A$40)*(T$5=[1]Summary!$B$31:$F$31)*[1]Summary!$B$32:$F$40)</f>
        <v>8897492.8030470982</v>
      </c>
      <c r="W13" s="26" t="s">
        <v>34</v>
      </c>
      <c r="X13" s="29">
        <f t="array" ref="X13">SUMPRODUCT((W13=[2]Summary!$A$32:$A$40)*(X$5=[2]Summary!$B$31:$F$31)*[2]Summary!$B$32:$F$40)</f>
        <v>5772019.2948315367</v>
      </c>
      <c r="Y13" s="29">
        <f t="array" ref="Y13">SUMPRODUCT((W13=[2]Summary!$A$32:$A$40)*(Y$5=[2]Summary!$B$31:$F$31)*[2]Summary!$B$32:$F$40)</f>
        <v>5772019.2948315367</v>
      </c>
      <c r="Z13" s="29">
        <f t="array" ref="Z13">SUMPRODUCT((W13=[2]Summary!$A$32:$A$40)*(Z$5=[2]Summary!$B$31:$F$31)*[2]Summary!$B$32:$F$40)</f>
        <v>5772019.2948315367</v>
      </c>
      <c r="AA13" s="29">
        <f t="array" ref="AA13">SUMPRODUCT((W13=[2]Summary!$A$32:$A$40)*(AA$5=[2]Summary!$B$31:$F$31)*[2]Summary!$B$32:$F$40)</f>
        <v>5772019.2948315367</v>
      </c>
      <c r="AB13" s="30">
        <f t="array" ref="AB13">SUMPRODUCT((W13=[2]Summary!$A$32:$A$40)*(AB$5=[2]Summary!$B$31:$F$31)*[2]Summary!$B$32:$F$40)</f>
        <v>5772019.2948315367</v>
      </c>
      <c r="AD13" s="26" t="s">
        <v>34</v>
      </c>
      <c r="AE13" s="29">
        <f t="array" ref="AE13">SUMPRODUCT((AD13=[3]Summary!$A$32:$A$40)*(AE$5=[3]Summary!$B$31:$F$31)*[3]Summary!$B$32:$F$40)</f>
        <v>21131847.586171869</v>
      </c>
      <c r="AF13" s="29">
        <f t="array" ref="AF13">SUMPRODUCT((AD13=[3]Summary!$A$32:$A$40)*(AF$5=[3]Summary!$B$31:$F$31)*[3]Summary!$B$32:$F$40)</f>
        <v>23997560.741401576</v>
      </c>
      <c r="AG13" s="29">
        <f t="array" ref="AG13">SUMPRODUCT((AD13=[3]Summary!$A$32:$A$40)*(AG$5=[3]Summary!$B$31:$F$31)*[3]Summary!$B$32:$F$40)</f>
        <v>23997560.741401576</v>
      </c>
      <c r="AH13" s="29">
        <f t="array" ref="AH13">SUMPRODUCT((AD13=[3]Summary!$A$32:$A$40)*(AH$5=[3]Summary!$B$31:$F$31)*[3]Summary!$B$32:$F$40)</f>
        <v>23997560.741401576</v>
      </c>
      <c r="AI13" s="30">
        <f t="array" ref="AI13">SUMPRODUCT((AD13=[3]Summary!$A$32:$A$40)*(AI$5=[3]Summary!$B$31:$F$31)*[3]Summary!$B$32:$F$40)</f>
        <v>23997560.741401576</v>
      </c>
      <c r="AK13" s="26" t="s">
        <v>34</v>
      </c>
      <c r="AL13" s="29">
        <f t="array" ref="AL13">SUMPRODUCT((AK13=[4]Summary!$A$32:$A$40)*(AL$5=[4]Summary!$B$31:$F$31)*[4]Summary!$B$32:$F$40)</f>
        <v>18831755.732112959</v>
      </c>
      <c r="AM13" s="29">
        <f t="array" ref="AM13">SUMPRODUCT((AK13=[4]Summary!$A$32:$A$40)*(AM$5=[4]Summary!$B$31:$F$31)*[4]Summary!$B$32:$F$40)</f>
        <v>20678237.653696831</v>
      </c>
      <c r="AN13" s="29">
        <f t="array" ref="AN13">SUMPRODUCT((AK13=[4]Summary!$A$32:$A$40)*(AN$5=[4]Summary!$B$31:$F$31)*[4]Summary!$B$32:$F$40)</f>
        <v>20678237.653696831</v>
      </c>
      <c r="AO13" s="29">
        <f t="array" ref="AO13">SUMPRODUCT((AK13=[4]Summary!$A$32:$A$40)*(AO$5=[4]Summary!$B$31:$F$31)*[4]Summary!$B$32:$F$40)</f>
        <v>20678237.653696831</v>
      </c>
      <c r="AP13" s="30">
        <f t="array" ref="AP13">SUMPRODUCT((AK13=[4]Summary!$A$32:$A$40)*(AP$5=[4]Summary!$B$31:$F$31)*[4]Summary!$B$32:$F$40)</f>
        <v>20678237.653696831</v>
      </c>
      <c r="AR13" s="26" t="s">
        <v>34</v>
      </c>
      <c r="AS13" s="29">
        <f t="array" ref="AS13">SUMPRODUCT((AR13=[5]Summary!$A$32:$A$40)*(AS$5=[5]Summary!$B$31:$F$31)*[5]Summary!$B$32:$F$40)</f>
        <v>198042477.99996755</v>
      </c>
      <c r="AT13" s="29">
        <f t="array" ref="AT13">SUMPRODUCT((AR13=[5]Summary!$A$32:$A$40)*(AT$5=[5]Summary!$B$31:$F$31)*[5]Summary!$B$32:$F$40)</f>
        <v>215133244.98506039</v>
      </c>
      <c r="AU13" s="29">
        <f t="array" ref="AU13">SUMPRODUCT((AR13=[5]Summary!$A$32:$A$40)*(AU$5=[5]Summary!$B$31:$F$31)*[5]Summary!$B$32:$F$40)</f>
        <v>215133244.98506039</v>
      </c>
      <c r="AV13" s="29">
        <f t="array" ref="AV13">SUMPRODUCT((AR13=[5]Summary!$A$32:$A$40)*(AV$5=[5]Summary!$B$31:$F$31)*[5]Summary!$B$32:$F$40)</f>
        <v>215133244.98506039</v>
      </c>
      <c r="AW13" s="30">
        <f t="array" ref="AW13">SUMPRODUCT((AR13=[5]Summary!$A$32:$A$40)*(AW$5=[5]Summary!$B$31:$F$31)*[5]Summary!$B$32:$F$40)</f>
        <v>215133244.98506039</v>
      </c>
      <c r="AY13" s="26" t="s">
        <v>34</v>
      </c>
      <c r="AZ13" s="29">
        <f t="array" ref="AZ13">SUMPRODUCT((AY13=[6]Summary!$A$32:$A$40)*(AZ$5=[6]Summary!$B$31:$F$31)*[6]Summary!$B$32:$F$40)</f>
        <v>189687220.85382244</v>
      </c>
      <c r="BA13" s="29">
        <f t="array" ref="BA13">SUMPRODUCT((AY13=[6]Summary!$A$32:$A$40)*(BA$5=[6]Summary!$B$31:$F$31)*[6]Summary!$B$32:$F$40)</f>
        <v>207798852.20408255</v>
      </c>
      <c r="BB13" s="29">
        <f t="array" ref="BB13">SUMPRODUCT((AY13=[6]Summary!$A$32:$A$40)*(BB$5=[6]Summary!$B$31:$F$31)*[6]Summary!$B$32:$F$40)</f>
        <v>207798852.20408255</v>
      </c>
      <c r="BC13" s="29">
        <f t="array" ref="BC13">SUMPRODUCT((AY13=[6]Summary!$A$32:$A$40)*(BC$5=[6]Summary!$B$31:$F$31)*[6]Summary!$B$32:$F$40)</f>
        <v>207798852.20408255</v>
      </c>
      <c r="BD13" s="30">
        <f t="array" ref="BD13">SUMPRODUCT((AY13=[6]Summary!$A$32:$A$40)*(BD$5=[6]Summary!$B$31:$F$31)*[6]Summary!$B$32:$F$40)</f>
        <v>207798852.20408255</v>
      </c>
      <c r="BF13" s="26" t="s">
        <v>34</v>
      </c>
      <c r="BG13" s="29">
        <f t="array" ref="BG13">SUMPRODUCT((BF13=[7]Summary!$A$32:$A$40)*(BG$5=[7]Summary!$B$31:$F$31)*[7]Summary!$B$32:$F$40)</f>
        <v>282088.38009500486</v>
      </c>
      <c r="BH13" s="29">
        <f t="array" ref="BH13">SUMPRODUCT((BF13=[7]Summary!$A$32:$A$40)*(BH$5=[7]Summary!$B$31:$F$31)*[7]Summary!$B$32:$F$40)</f>
        <v>427843.35429006675</v>
      </c>
      <c r="BI13" s="29">
        <f t="array" ref="BI13">SUMPRODUCT((BF13=[7]Summary!$A$32:$A$40)*(BI$5=[7]Summary!$B$31:$F$31)*[7]Summary!$B$32:$F$40)</f>
        <v>427843.35429006675</v>
      </c>
      <c r="BJ13" s="29">
        <f t="array" ref="BJ13">SUMPRODUCT((BF13=[7]Summary!$A$32:$A$40)*(BJ$5=[7]Summary!$B$31:$F$31)*[7]Summary!$B$32:$F$40)</f>
        <v>427843.35429006675</v>
      </c>
      <c r="BK13" s="30">
        <f t="array" ref="BK13">SUMPRODUCT((BF13=[7]Summary!$A$32:$A$40)*(BK$5=[7]Summary!$B$31:$F$31)*[7]Summary!$B$32:$F$40)</f>
        <v>427843.35429006675</v>
      </c>
    </row>
    <row r="14" spans="1:129" ht="50.25" customHeight="1" thickBot="1" x14ac:dyDescent="0.3">
      <c r="A14" s="27" t="s">
        <v>61</v>
      </c>
      <c r="B14" s="52">
        <f>(B13-$B3)/$B3</f>
        <v>9.1806522820346125E-4</v>
      </c>
      <c r="C14" s="52">
        <f t="shared" ref="C14:D14" si="7">(C13-$B3)/$B3</f>
        <v>9.2778398622453837E-2</v>
      </c>
      <c r="D14" s="52">
        <f t="shared" si="7"/>
        <v>9.2778398622453837E-2</v>
      </c>
      <c r="E14" s="52">
        <f t="shared" ref="E14" si="8">(E13-$B3)/$B3</f>
        <v>9.2778398622453837E-2</v>
      </c>
      <c r="F14" s="53">
        <f t="shared" ref="F14" si="9">(F13-$B3)/$B3</f>
        <v>9.2778398622453837E-2</v>
      </c>
      <c r="H14" s="27" t="s">
        <v>61</v>
      </c>
      <c r="I14" s="64">
        <v>0</v>
      </c>
      <c r="J14" s="64">
        <v>9.7043030713296438E-2</v>
      </c>
      <c r="K14" s="64">
        <v>9.7043030713296438E-2</v>
      </c>
      <c r="L14" s="64">
        <v>9.7043030713296438E-2</v>
      </c>
      <c r="M14" s="69">
        <v>0</v>
      </c>
      <c r="O14" s="27" t="s">
        <v>61</v>
      </c>
      <c r="P14" s="52">
        <f t="array" ref="P14">SUMPRODUCT((O14=[1]Summary!$A$32:$A$40)*(P$5=[1]Summary!$B$31:$F$31)*[1]Summary!$B$32:$F$40)</f>
        <v>1.6101434605255344E-2</v>
      </c>
      <c r="Q14" s="52">
        <f t="array" ref="Q14">SUMPRODUCT((O14=[1]Summary!$A$32:$A$40)*(Q$5=[1]Summary!$B$31:$F$31)*[1]Summary!$B$32:$F$40)</f>
        <v>6.4358330033230174E-2</v>
      </c>
      <c r="R14" s="52">
        <f t="array" ref="R14">SUMPRODUCT((O14=[1]Summary!$A$32:$A$40)*(R$5=[1]Summary!$B$31:$F$31)*[1]Summary!$B$32:$F$40)</f>
        <v>6.4358330033230174E-2</v>
      </c>
      <c r="S14" s="52">
        <f t="array" ref="S14">SUMPRODUCT((O14=[1]Summary!$A$32:$A$40)*(S$5=[1]Summary!$B$31:$F$31)*[1]Summary!$B$32:$F$40)</f>
        <v>6.4358330033230174E-2</v>
      </c>
      <c r="T14" s="53">
        <f t="array" ref="T14">SUMPRODUCT((O14=[1]Summary!$A$32:$A$40)*(T$5=[1]Summary!$B$31:$F$31)*[1]Summary!$B$32:$F$40)</f>
        <v>6.4358330033230174E-2</v>
      </c>
      <c r="W14" s="27" t="s">
        <v>61</v>
      </c>
      <c r="X14" s="52">
        <f t="array" ref="X14">SUMPRODUCT((W14=[2]Summary!$A$32:$A$40)*(X$5=[2]Summary!$B$31:$F$31)*[2]Summary!$B$32:$F$40)</f>
        <v>0</v>
      </c>
      <c r="Y14" s="52">
        <f t="array" ref="Y14">SUMPRODUCT((W14=[2]Summary!$A$32:$A$40)*(Y$5=[2]Summary!$B$31:$F$31)*[2]Summary!$B$32:$F$40)</f>
        <v>0</v>
      </c>
      <c r="Z14" s="52">
        <f t="array" ref="Z14">SUMPRODUCT((W14=[2]Summary!$A$32:$A$40)*(Z$5=[2]Summary!$B$31:$F$31)*[2]Summary!$B$32:$F$40)</f>
        <v>0</v>
      </c>
      <c r="AA14" s="52">
        <f t="array" ref="AA14">SUMPRODUCT((W14=[2]Summary!$A$32:$A$40)*(AA$5=[2]Summary!$B$31:$F$31)*[2]Summary!$B$32:$F$40)</f>
        <v>0</v>
      </c>
      <c r="AB14" s="53">
        <f t="array" ref="AB14">SUMPRODUCT((W14=[2]Summary!$A$32:$A$40)*(AB$5=[2]Summary!$B$31:$F$31)*[2]Summary!$B$32:$F$40)</f>
        <v>0</v>
      </c>
      <c r="AD14" s="27" t="s">
        <v>61</v>
      </c>
      <c r="AE14" s="52">
        <f t="array" ref="AE14">SUMPRODUCT((AD14=[3]Summary!$A$32:$A$40)*(AE$5=[3]Summary!$B$31:$F$31)*[3]Summary!$B$32:$F$40)</f>
        <v>1.4037445852016881E-2</v>
      </c>
      <c r="AF14" s="52">
        <f t="array" ref="AF14">SUMPRODUCT((AD14=[3]Summary!$A$32:$A$40)*(AF$5=[3]Summary!$B$31:$F$31)*[3]Summary!$B$32:$F$40)</f>
        <v>0.15155218215814223</v>
      </c>
      <c r="AG14" s="52">
        <f t="array" ref="AG14">SUMPRODUCT((AD14=[3]Summary!$A$32:$A$40)*(AG$5=[3]Summary!$B$31:$F$31)*[3]Summary!$B$32:$F$40)</f>
        <v>0.15155218215814223</v>
      </c>
      <c r="AH14" s="52">
        <f t="array" ref="AH14">SUMPRODUCT((AD14=[3]Summary!$A$32:$A$40)*(AH$5=[3]Summary!$B$31:$F$31)*[3]Summary!$B$32:$F$40)</f>
        <v>0.15155218215814223</v>
      </c>
      <c r="AI14" s="53">
        <f t="array" ref="AI14">SUMPRODUCT((AD14=[3]Summary!$A$32:$A$40)*(AI$5=[3]Summary!$B$31:$F$31)*[3]Summary!$B$32:$F$40)</f>
        <v>0.15155218215814223</v>
      </c>
      <c r="AK14" s="27" t="s">
        <v>61</v>
      </c>
      <c r="AL14" s="52">
        <f t="array" ref="AL14">SUMPRODUCT((AK14=[4]Summary!$A$32:$A$40)*(AL$5=[4]Summary!$B$31:$F$31)*[4]Summary!$B$32:$F$40)</f>
        <v>0</v>
      </c>
      <c r="AM14" s="52">
        <f t="array" ref="AM14">SUMPRODUCT((AK14=[4]Summary!$A$32:$A$40)*(AM$5=[4]Summary!$B$31:$F$31)*[4]Summary!$B$32:$F$40)</f>
        <v>9.8051501296565161E-2</v>
      </c>
      <c r="AN14" s="52">
        <f t="array" ref="AN14">SUMPRODUCT((AK14=[4]Summary!$A$32:$A$40)*(AN$5=[4]Summary!$B$31:$F$31)*[4]Summary!$B$32:$F$40)</f>
        <v>9.8051501296565161E-2</v>
      </c>
      <c r="AO14" s="52">
        <f t="array" ref="AO14">SUMPRODUCT((AK14=[4]Summary!$A$32:$A$40)*(AO$5=[4]Summary!$B$31:$F$31)*[4]Summary!$B$32:$F$40)</f>
        <v>9.8051501296565161E-2</v>
      </c>
      <c r="AP14" s="53">
        <f t="array" ref="AP14">SUMPRODUCT((AK14=[4]Summary!$A$32:$A$40)*(AP$5=[4]Summary!$B$31:$F$31)*[4]Summary!$B$32:$F$40)</f>
        <v>9.8051501296565161E-2</v>
      </c>
      <c r="AR14" s="27" t="s">
        <v>61</v>
      </c>
      <c r="AS14" s="52">
        <f t="array" ref="AS14">SUMPRODUCT((AR14=[5]Summary!$A$32:$A$40)*(AS$5=[5]Summary!$B$31:$F$31)*[5]Summary!$B$32:$F$40)</f>
        <v>0</v>
      </c>
      <c r="AT14" s="52">
        <f t="array" ref="AT14">SUMPRODUCT((AR14=[5]Summary!$A$32:$A$40)*(AT$5=[5]Summary!$B$31:$F$31)*[5]Summary!$B$32:$F$40)</f>
        <v>8.6298490897976185E-2</v>
      </c>
      <c r="AU14" s="52">
        <f t="array" ref="AU14">SUMPRODUCT((AR14=[5]Summary!$A$32:$A$40)*(AU$5=[5]Summary!$B$31:$F$31)*[5]Summary!$B$32:$F$40)</f>
        <v>8.6298490897976185E-2</v>
      </c>
      <c r="AV14" s="52">
        <f t="array" ref="AV14">SUMPRODUCT((AR14=[5]Summary!$A$32:$A$40)*(AV$5=[5]Summary!$B$31:$F$31)*[5]Summary!$B$32:$F$40)</f>
        <v>8.6298490897976185E-2</v>
      </c>
      <c r="AW14" s="53">
        <f t="array" ref="AW14">SUMPRODUCT((AR14=[5]Summary!$A$32:$A$40)*(AW$5=[5]Summary!$B$31:$F$31)*[5]Summary!$B$32:$F$40)</f>
        <v>8.6298490897976185E-2</v>
      </c>
      <c r="AY14" s="27" t="s">
        <v>61</v>
      </c>
      <c r="AZ14" s="52">
        <f t="array" ref="AZ14">SUMPRODUCT((AY14=[6]Summary!$A$32:$A$40)*(AZ$5=[6]Summary!$B$31:$F$31)*[6]Summary!$B$32:$F$40)</f>
        <v>0</v>
      </c>
      <c r="BA14" s="52">
        <f t="array" ref="BA14">SUMPRODUCT((AY14=[6]Summary!$A$32:$A$40)*(BA$5=[6]Summary!$B$31:$F$31)*[6]Summary!$B$32:$F$40)</f>
        <v>9.5481557844201689E-2</v>
      </c>
      <c r="BB14" s="52">
        <f t="array" ref="BB14">SUMPRODUCT((AY14=[6]Summary!$A$32:$A$40)*(BB$5=[6]Summary!$B$31:$F$31)*[6]Summary!$B$32:$F$40)</f>
        <v>9.5481557844201689E-2</v>
      </c>
      <c r="BC14" s="52">
        <f t="array" ref="BC14">SUMPRODUCT((AY14=[6]Summary!$A$32:$A$40)*(BC$5=[6]Summary!$B$31:$F$31)*[6]Summary!$B$32:$F$40)</f>
        <v>9.5481557844201689E-2</v>
      </c>
      <c r="BD14" s="53">
        <f t="array" ref="BD14">SUMPRODUCT((AY14=[6]Summary!$A$32:$A$40)*(BD$5=[6]Summary!$B$31:$F$31)*[6]Summary!$B$32:$F$40)</f>
        <v>9.5481557844201689E-2</v>
      </c>
      <c r="BF14" s="27" t="s">
        <v>61</v>
      </c>
      <c r="BG14" s="52">
        <f t="array" ref="BG14">SUMPRODUCT((BF14=[7]Summary!$A$32:$A$40)*(BG$5=[7]Summary!$B$31:$F$31)*[7]Summary!$B$32:$F$40)</f>
        <v>0</v>
      </c>
      <c r="BH14" s="52">
        <f t="array" ref="BH14">SUMPRODUCT((BF14=[7]Summary!$A$32:$A$40)*(BH$5=[7]Summary!$B$31:$F$31)*[7]Summary!$B$32:$F$40)</f>
        <v>0.51669967456998023</v>
      </c>
      <c r="BI14" s="52">
        <f t="array" ref="BI14">SUMPRODUCT((BF14=[7]Summary!$A$32:$A$40)*(BI$5=[7]Summary!$B$31:$F$31)*[7]Summary!$B$32:$F$40)</f>
        <v>0</v>
      </c>
      <c r="BJ14" s="52">
        <f t="array" ref="BJ14">SUMPRODUCT((BF14=[7]Summary!$A$32:$A$40)*(BJ$5=[7]Summary!$B$31:$F$31)*[7]Summary!$B$32:$F$40)</f>
        <v>0</v>
      </c>
      <c r="BK14" s="53">
        <f t="array" ref="BK14">SUMPRODUCT((BF14=[7]Summary!$A$32:$A$40)*(BK$5=[7]Summary!$B$31:$F$31)*[7]Summary!$B$32:$F$40)</f>
        <v>0</v>
      </c>
    </row>
    <row r="16" spans="1:129" x14ac:dyDescent="0.25">
      <c r="B16" s="62"/>
      <c r="C16" s="62"/>
      <c r="D16" s="62"/>
      <c r="E16" s="62"/>
      <c r="F16" s="62"/>
    </row>
    <row r="17" spans="1:53" x14ac:dyDescent="0.25">
      <c r="A17" s="71"/>
      <c r="B17" s="72"/>
      <c r="C17" s="72"/>
      <c r="D17" s="70"/>
    </row>
    <row r="18" spans="1:53" x14ac:dyDescent="0.25">
      <c r="B18" s="72"/>
      <c r="C18" s="63"/>
      <c r="BA18" s="63"/>
    </row>
    <row r="19" spans="1:53" x14ac:dyDescent="0.25">
      <c r="C19" s="63"/>
    </row>
    <row r="20" spans="1:53" x14ac:dyDescent="0.25">
      <c r="B20" s="63"/>
      <c r="C20" s="63"/>
    </row>
  </sheetData>
  <mergeCells count="18">
    <mergeCell ref="O2:T2"/>
    <mergeCell ref="A2:F2"/>
    <mergeCell ref="H2:M2"/>
    <mergeCell ref="AD2:AI2"/>
    <mergeCell ref="BF2:BK2"/>
    <mergeCell ref="W2:AB2"/>
    <mergeCell ref="AK2:AP2"/>
    <mergeCell ref="AR2:AW2"/>
    <mergeCell ref="AY2:BD2"/>
    <mergeCell ref="BG4:BK4"/>
    <mergeCell ref="B4:F4"/>
    <mergeCell ref="I4:M4"/>
    <mergeCell ref="P4:T4"/>
    <mergeCell ref="X4:AB4"/>
    <mergeCell ref="AE4:AI4"/>
    <mergeCell ref="AL4:AP4"/>
    <mergeCell ref="AS4:AW4"/>
    <mergeCell ref="AZ4:BD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E29"/>
  <sheetViews>
    <sheetView zoomScale="98" zoomScaleNormal="98" workbookViewId="0">
      <pane xSplit="7" ySplit="7" topLeftCell="H10" activePane="bottomRight" state="frozen"/>
      <selection activeCell="I28" sqref="I28"/>
      <selection pane="topRight" activeCell="I28" sqref="I28"/>
      <selection pane="bottomLeft" activeCell="I28" sqref="I28"/>
      <selection pane="bottomRight" activeCell="B1" sqref="B1"/>
    </sheetView>
  </sheetViews>
  <sheetFormatPr defaultRowHeight="15" x14ac:dyDescent="0.25"/>
  <cols>
    <col min="1" max="1" width="0.85546875" customWidth="1"/>
    <col min="2" max="2" width="22.42578125" customWidth="1"/>
    <col min="3" max="3" width="10.42578125" customWidth="1"/>
    <col min="4" max="4" width="10.140625" bestFit="1" customWidth="1"/>
    <col min="8" max="8" width="0.85546875" customWidth="1"/>
    <col min="9" max="9" width="22.42578125" customWidth="1"/>
    <col min="10" max="11" width="10.140625" bestFit="1" customWidth="1"/>
    <col min="12" max="14" width="9.28515625" bestFit="1" customWidth="1"/>
    <col min="15" max="16" width="0.85546875" customWidth="1"/>
    <col min="17" max="17" width="22.42578125" customWidth="1"/>
    <col min="19" max="19" width="10.140625" bestFit="1" customWidth="1"/>
    <col min="23" max="23" width="0.85546875" customWidth="1"/>
    <col min="24" max="24" width="22.42578125" customWidth="1"/>
    <col min="25" max="25" width="12.5703125" bestFit="1" customWidth="1"/>
    <col min="26" max="26" width="10.140625" bestFit="1" customWidth="1"/>
    <col min="30" max="30" width="0.85546875" customWidth="1"/>
    <col min="31" max="31" width="22.42578125" customWidth="1"/>
    <col min="33" max="33" width="10.140625" bestFit="1" customWidth="1"/>
    <col min="37" max="37" width="0.85546875" customWidth="1"/>
    <col min="38" max="38" width="22.42578125" customWidth="1"/>
    <col min="40" max="40" width="10.140625" bestFit="1" customWidth="1"/>
    <col min="44" max="44" width="0.85546875" customWidth="1"/>
    <col min="45" max="45" width="22.42578125" customWidth="1"/>
    <col min="47" max="47" width="10.140625" bestFit="1" customWidth="1"/>
    <col min="51" max="51" width="0.85546875" customWidth="1"/>
    <col min="52" max="52" width="14.28515625" bestFit="1" customWidth="1"/>
    <col min="54" max="54" width="10.140625" bestFit="1" customWidth="1"/>
    <col min="58" max="58" width="0.85546875" customWidth="1"/>
    <col min="59" max="59" width="14.28515625" bestFit="1" customWidth="1"/>
    <col min="61" max="61" width="10.140625" bestFit="1" customWidth="1"/>
    <col min="65" max="65" width="0.85546875" customWidth="1"/>
    <col min="66" max="66" width="14.28515625" bestFit="1" customWidth="1"/>
    <col min="68" max="68" width="10.140625" bestFit="1" customWidth="1"/>
    <col min="72" max="72" width="0.85546875" customWidth="1"/>
    <col min="73" max="73" width="14.28515625" bestFit="1" customWidth="1"/>
    <col min="75" max="75" width="10.140625" bestFit="1" customWidth="1"/>
    <col min="79" max="79" width="0.85546875" customWidth="1"/>
    <col min="80" max="80" width="14.28515625" bestFit="1" customWidth="1"/>
    <col min="82" max="82" width="10.140625" bestFit="1" customWidth="1"/>
    <col min="86" max="86" width="0.85546875" customWidth="1"/>
    <col min="87" max="87" width="14.28515625" bestFit="1" customWidth="1"/>
    <col min="89" max="89" width="10.140625" bestFit="1" customWidth="1"/>
    <col min="93" max="93" width="0.85546875" customWidth="1"/>
    <col min="94" max="94" width="14.28515625" bestFit="1" customWidth="1"/>
    <col min="96" max="96" width="10.140625" bestFit="1" customWidth="1"/>
    <col min="100" max="100" width="0.85546875" customWidth="1"/>
  </cols>
  <sheetData>
    <row r="1" spans="2:57" x14ac:dyDescent="0.25">
      <c r="B1" s="1" t="s">
        <v>75</v>
      </c>
    </row>
    <row r="2" spans="2:57" x14ac:dyDescent="0.25">
      <c r="B2" s="1" t="s">
        <v>0</v>
      </c>
    </row>
    <row r="4" spans="2:57" x14ac:dyDescent="0.25">
      <c r="B4" s="1" t="s">
        <v>1</v>
      </c>
      <c r="C4" t="s">
        <v>2</v>
      </c>
    </row>
    <row r="5" spans="2:57" ht="14.45" customHeight="1" x14ac:dyDescent="0.25">
      <c r="B5" s="1" t="s">
        <v>3</v>
      </c>
      <c r="C5" t="s">
        <v>6</v>
      </c>
    </row>
    <row r="6" spans="2:57" ht="29.45" customHeight="1" x14ac:dyDescent="0.25">
      <c r="B6" s="1" t="s">
        <v>5</v>
      </c>
      <c r="C6" t="s">
        <v>41</v>
      </c>
    </row>
    <row r="7" spans="2:57" ht="15.75" x14ac:dyDescent="0.25">
      <c r="B7" s="73" t="str">
        <f>'Rev Req''t_Base'!H2</f>
        <v>Northern Consolidated</v>
      </c>
      <c r="C7" s="73"/>
      <c r="D7" s="73"/>
      <c r="E7" s="73"/>
      <c r="F7" s="73"/>
      <c r="G7" s="73"/>
      <c r="I7" s="73" t="str">
        <f>'Rev Req''t_Base'!O2</f>
        <v>Bay Point</v>
      </c>
      <c r="J7" s="73"/>
      <c r="K7" s="73"/>
      <c r="L7" s="73"/>
      <c r="M7" s="73"/>
      <c r="N7" s="73"/>
      <c r="Q7" s="73" t="str">
        <f>'Rev Req''t_Base'!W2</f>
        <v>Los Osos</v>
      </c>
      <c r="R7" s="73"/>
      <c r="S7" s="73"/>
      <c r="T7" s="73"/>
      <c r="U7" s="73"/>
      <c r="V7" s="73"/>
      <c r="X7" s="73" t="str">
        <f>'Rev Req''t_Base'!AD2</f>
        <v>Santa Maria</v>
      </c>
      <c r="Y7" s="73"/>
      <c r="Z7" s="73"/>
      <c r="AA7" s="73"/>
      <c r="AB7" s="73"/>
      <c r="AC7" s="73"/>
      <c r="AE7" s="73" t="str">
        <f>'Rev Req''t_Base'!AK2</f>
        <v>Simi Valley</v>
      </c>
      <c r="AF7" s="73"/>
      <c r="AG7" s="73"/>
      <c r="AH7" s="73"/>
      <c r="AI7" s="73"/>
      <c r="AJ7" s="73"/>
      <c r="AL7" s="73" t="str">
        <f>'Rev Req''t_Base'!AR2</f>
        <v>Region 2</v>
      </c>
      <c r="AM7" s="73"/>
      <c r="AN7" s="73"/>
      <c r="AO7" s="73"/>
      <c r="AP7" s="73"/>
      <c r="AQ7" s="73"/>
      <c r="AS7" s="73" t="str">
        <f>'Rev Req''t_Base'!AY2</f>
        <v>Region 3</v>
      </c>
      <c r="AT7" s="73"/>
      <c r="AU7" s="73"/>
      <c r="AV7" s="73"/>
      <c r="AW7" s="73"/>
      <c r="AX7" s="73"/>
      <c r="AZ7" s="73" t="s">
        <v>73</v>
      </c>
      <c r="BA7" s="73"/>
      <c r="BB7" s="73"/>
      <c r="BC7" s="73"/>
      <c r="BD7" s="73"/>
      <c r="BE7" s="73"/>
    </row>
    <row r="8" spans="2:57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Q8" s="2"/>
      <c r="R8" s="3" t="s">
        <v>7</v>
      </c>
      <c r="S8" s="3" t="s">
        <v>8</v>
      </c>
      <c r="X8" s="2"/>
      <c r="Y8" s="3" t="s">
        <v>7</v>
      </c>
      <c r="Z8" s="3" t="s">
        <v>8</v>
      </c>
      <c r="AE8" s="2"/>
      <c r="AF8" s="3" t="s">
        <v>7</v>
      </c>
      <c r="AG8" s="3" t="s">
        <v>8</v>
      </c>
      <c r="AL8" s="2"/>
      <c r="AM8" s="3" t="s">
        <v>7</v>
      </c>
      <c r="AN8" s="3" t="s">
        <v>8</v>
      </c>
      <c r="AS8" s="2"/>
      <c r="AT8" s="3" t="s">
        <v>7</v>
      </c>
      <c r="AU8" s="3" t="s">
        <v>8</v>
      </c>
      <c r="AZ8" s="2"/>
      <c r="BA8" s="3" t="s">
        <v>7</v>
      </c>
      <c r="BB8" s="3" t="s">
        <v>8</v>
      </c>
    </row>
    <row r="9" spans="2:57" x14ac:dyDescent="0.25">
      <c r="B9" s="4" t="s">
        <v>62</v>
      </c>
      <c r="C9" s="15">
        <f>C14</f>
        <v>54.79</v>
      </c>
      <c r="D9" s="15">
        <f>C9*12</f>
        <v>657.48</v>
      </c>
      <c r="I9" s="4" t="s">
        <v>62</v>
      </c>
      <c r="J9" s="15">
        <f>J14</f>
        <v>82.37</v>
      </c>
      <c r="K9" s="15">
        <f>J9*12</f>
        <v>988.44</v>
      </c>
      <c r="Q9" s="4" t="s">
        <v>62</v>
      </c>
      <c r="R9" s="15">
        <f>R14</f>
        <v>115.55</v>
      </c>
      <c r="S9" s="15">
        <f>R9*12</f>
        <v>1386.6</v>
      </c>
      <c r="X9" s="4" t="s">
        <v>62</v>
      </c>
      <c r="Y9" s="15">
        <f>Y14</f>
        <v>86.27</v>
      </c>
      <c r="Z9" s="15">
        <f>Y9*12</f>
        <v>1035.24</v>
      </c>
      <c r="AE9" s="4" t="s">
        <v>62</v>
      </c>
      <c r="AF9" s="15">
        <f>AF14</f>
        <v>76.609999999999985</v>
      </c>
      <c r="AG9" s="15">
        <f>AF9*12</f>
        <v>919.31999999999982</v>
      </c>
      <c r="AL9" s="4" t="s">
        <v>62</v>
      </c>
      <c r="AM9" s="15">
        <f>AM14</f>
        <v>87.570000000000007</v>
      </c>
      <c r="AN9" s="15">
        <f>AM9*12</f>
        <v>1050.8400000000001</v>
      </c>
      <c r="AS9" s="4" t="s">
        <v>62</v>
      </c>
      <c r="AT9" s="15">
        <f>AT14</f>
        <v>87.9</v>
      </c>
      <c r="AU9" s="15">
        <f>AT9*12</f>
        <v>1054.8000000000002</v>
      </c>
      <c r="AZ9" s="4" t="s">
        <v>62</v>
      </c>
      <c r="BA9" s="15">
        <f>BA14</f>
        <v>0</v>
      </c>
      <c r="BB9" s="15">
        <f>BA9*12</f>
        <v>0</v>
      </c>
    </row>
    <row r="10" spans="2:57" ht="15.75" thickBot="1" x14ac:dyDescent="0.3">
      <c r="B10" s="1" t="s">
        <v>9</v>
      </c>
      <c r="C10" s="14">
        <v>12</v>
      </c>
      <c r="D10" s="14">
        <v>12</v>
      </c>
      <c r="E10" s="14">
        <v>12</v>
      </c>
      <c r="F10" s="14">
        <v>12</v>
      </c>
      <c r="G10" s="14">
        <v>12</v>
      </c>
      <c r="I10" s="1" t="s">
        <v>9</v>
      </c>
      <c r="J10" s="14">
        <f t="array" ref="J10">SUMPRODUCT(($C$4='[1]Calculator Data Summary'!$B$5:$AW$5)*
($C$5='[1]Calculator Data Summary'!$B$6:$AW$6)*
(--ISNUMBER(SEARCH($C$6,'[1]Calculator Data Summary'!$B$4:$AW$4))*
(J$13='[1]Calculator Data Summary'!$B$7:$AW$7)*
("Usage"='[1]Calculator Data Summary'!$A$8:$A$21)*
'[1]Calculator Data Summary'!$B$8:$AW$21))</f>
        <v>7</v>
      </c>
      <c r="K10" s="14">
        <f t="array" ref="K10">SUMPRODUCT(($C$4='[1]Calculator Data Summary'!$B$5:$AW$5)*
($C$5='[1]Calculator Data Summary'!$B$6:$AW$6)*
(--ISNUMBER(SEARCH($C$6,'[1]Calculator Data Summary'!$B$4:$AW$4))*
(K$13='[1]Calculator Data Summary'!$B$7:$AW$7)*
("Usage"='[1]Calculator Data Summary'!$A$8:$A$21)*
'[1]Calculator Data Summary'!$B$8:$AW$21))</f>
        <v>7</v>
      </c>
      <c r="L10" s="14">
        <f t="array" ref="L10">SUMPRODUCT(($C$4='[1]Calculator Data Summary'!$B$5:$AW$5)*
($C$5='[1]Calculator Data Summary'!$B$6:$AW$6)*
(--ISNUMBER(SEARCH($C$6,'[1]Calculator Data Summary'!$B$4:$AW$4))*
(L$13='[1]Calculator Data Summary'!$B$7:$AW$7)*
("Usage"='[1]Calculator Data Summary'!$A$8:$A$21)*
'[1]Calculator Data Summary'!$B$8:$AW$21))</f>
        <v>7</v>
      </c>
      <c r="M10" s="14">
        <f t="array" ref="M10">SUMPRODUCT(($C$4='[1]Calculator Data Summary'!$B$5:$AW$5)*
($C$5='[1]Calculator Data Summary'!$B$6:$AW$6)*
(--ISNUMBER(SEARCH($C$6,'[1]Calculator Data Summary'!$B$4:$AW$4))*
(M$13='[1]Calculator Data Summary'!$B$7:$AW$7)*
("Usage"='[1]Calculator Data Summary'!$A$8:$A$21)*
'[1]Calculator Data Summary'!$B$8:$AW$21))</f>
        <v>7</v>
      </c>
      <c r="N10" s="14">
        <f t="array" ref="N10">SUMPRODUCT(($C$4='[1]Calculator Data Summary'!$B$5:$AW$5)*
($C$5='[1]Calculator Data Summary'!$B$6:$AW$6)*
(--ISNUMBER(SEARCH($C$6,'[1]Calculator Data Summary'!$B$4:$AW$4))*
(N$13='[1]Calculator Data Summary'!$B$7:$AW$7)*
("Usage"='[1]Calculator Data Summary'!$A$8:$A$21)*
'[1]Calculator Data Summary'!$B$8:$AW$21))</f>
        <v>7</v>
      </c>
      <c r="Q10" s="1" t="s">
        <v>9</v>
      </c>
      <c r="R10" s="14">
        <f t="array" ref="R10">SUMPRODUCT(($C$4='[2]Calculator Data Summary'!$B$5:$AW$5)*
($C$5='[2]Calculator Data Summary'!$B$6:$AW$6)*
(--ISNUMBER(SEARCH($C$6,'[2]Calculator Data Summary'!$B$4:$AW$4))*
(R$13='[2]Calculator Data Summary'!$B$7:$AW$7)*
("Usage"='[2]Calculator Data Summary'!$A$8:$A$21)*
'[2]Calculator Data Summary'!$B$8:$AW$21))</f>
        <v>5</v>
      </c>
      <c r="S10" s="14">
        <f t="array" ref="S10">SUMPRODUCT(($C$4='[2]Calculator Data Summary'!$B$5:$AW$5)*
($C$5='[2]Calculator Data Summary'!$B$6:$AW$6)*
(--ISNUMBER(SEARCH($C$6,'[2]Calculator Data Summary'!$B$4:$AW$4))*
(S$13='[2]Calculator Data Summary'!$B$7:$AW$7)*
("Usage"='[2]Calculator Data Summary'!$A$8:$A$21)*
'[2]Calculator Data Summary'!$B$8:$AW$21))</f>
        <v>5</v>
      </c>
      <c r="T10" s="14">
        <f t="array" ref="T10">SUMPRODUCT(($C$4='[2]Calculator Data Summary'!$B$5:$AW$5)*
($C$5='[2]Calculator Data Summary'!$B$6:$AW$6)*
(--ISNUMBER(SEARCH($C$6,'[2]Calculator Data Summary'!$B$4:$AW$4))*
(T$13='[2]Calculator Data Summary'!$B$7:$AW$7)*
("Usage"='[2]Calculator Data Summary'!$A$8:$A$21)*
'[2]Calculator Data Summary'!$B$8:$AW$21))</f>
        <v>5</v>
      </c>
      <c r="U10" s="14">
        <f t="array" ref="U10">SUMPRODUCT(($C$4='[2]Calculator Data Summary'!$B$5:$AW$5)*
($C$5='[2]Calculator Data Summary'!$B$6:$AW$6)*
(--ISNUMBER(SEARCH($C$6,'[2]Calculator Data Summary'!$B$4:$AW$4))*
(U$13='[2]Calculator Data Summary'!$B$7:$AW$7)*
("Usage"='[2]Calculator Data Summary'!$A$8:$A$21)*
'[2]Calculator Data Summary'!$B$8:$AW$21))</f>
        <v>5</v>
      </c>
      <c r="V10" s="14">
        <f t="array" ref="V10">SUMPRODUCT(($C$4='[2]Calculator Data Summary'!$B$5:$AW$5)*
($C$5='[2]Calculator Data Summary'!$B$6:$AW$6)*
(--ISNUMBER(SEARCH($C$6,'[2]Calculator Data Summary'!$B$4:$AW$4))*
(V$13='[2]Calculator Data Summary'!$B$7:$AW$7)*
("Usage"='[2]Calculator Data Summary'!$A$8:$A$21)*
'[2]Calculator Data Summary'!$B$8:$AW$21))</f>
        <v>5</v>
      </c>
      <c r="X10" s="1" t="s">
        <v>9</v>
      </c>
      <c r="Y10" s="14">
        <f t="array" ref="Y10">SUMPRODUCT(($C$4='[3]Calculator Data Summary'!$B$5:$AW$5)*
($C$5='[3]Calculator Data Summary'!$B$6:$AW$6)*
(--ISNUMBER(SEARCH($C$6,'[3]Calculator Data Summary'!$B$4:$AW$4))*
(Y$13='[3]Calculator Data Summary'!$B$7:$AW$7)*
("Usage"='[3]Calculator Data Summary'!$A$8:$A$21)*
'[3]Calculator Data Summary'!$B$8:$AW$21))</f>
        <v>13</v>
      </c>
      <c r="Z10" s="14">
        <f t="array" ref="Z10">SUMPRODUCT(($C$4='[3]Calculator Data Summary'!$B$5:$AW$5)*
($C$5='[3]Calculator Data Summary'!$B$6:$AW$6)*
(--ISNUMBER(SEARCH($C$6,'[3]Calculator Data Summary'!$B$4:$AW$4))*
(Z$13='[3]Calculator Data Summary'!$B$7:$AW$7)*
("Usage"='[3]Calculator Data Summary'!$A$8:$A$21)*
'[3]Calculator Data Summary'!$B$8:$AW$21))</f>
        <v>13</v>
      </c>
      <c r="AA10" s="14">
        <f t="array" ref="AA10">SUMPRODUCT(($C$4='[3]Calculator Data Summary'!$B$5:$AW$5)*
($C$5='[3]Calculator Data Summary'!$B$6:$AW$6)*
(--ISNUMBER(SEARCH($C$6,'[3]Calculator Data Summary'!$B$4:$AW$4))*
(AA$13='[3]Calculator Data Summary'!$B$7:$AW$7)*
("Usage"='[3]Calculator Data Summary'!$A$8:$A$21)*
'[3]Calculator Data Summary'!$B$8:$AW$21))</f>
        <v>13</v>
      </c>
      <c r="AB10" s="14">
        <f t="array" ref="AB10">SUMPRODUCT(($C$4='[3]Calculator Data Summary'!$B$5:$AW$5)*
($C$5='[3]Calculator Data Summary'!$B$6:$AW$6)*
(--ISNUMBER(SEARCH($C$6,'[3]Calculator Data Summary'!$B$4:$AW$4))*
(AB$13='[3]Calculator Data Summary'!$B$7:$AW$7)*
("Usage"='[3]Calculator Data Summary'!$A$8:$A$21)*
'[3]Calculator Data Summary'!$B$8:$AW$21))</f>
        <v>13</v>
      </c>
      <c r="AC10" s="14">
        <f t="array" ref="AC10">SUMPRODUCT(($C$4='[3]Calculator Data Summary'!$B$5:$AW$5)*
($C$5='[3]Calculator Data Summary'!$B$6:$AW$6)*
(--ISNUMBER(SEARCH($C$6,'[3]Calculator Data Summary'!$B$4:$AW$4))*
(AC$13='[3]Calculator Data Summary'!$B$7:$AW$7)*
("Usage"='[3]Calculator Data Summary'!$A$8:$A$21)*
'[3]Calculator Data Summary'!$B$8:$AW$21))</f>
        <v>13</v>
      </c>
      <c r="AE10" s="1" t="s">
        <v>9</v>
      </c>
      <c r="AF10" s="14">
        <f t="array" ref="AF10">SUMPRODUCT(($C$4='[4]Calculator Data Summary'!$B$5:$AW$5)*
($C$5='[4]Calculator Data Summary'!$B$6:$AW$6)*
(--ISNUMBER(SEARCH($C$6,'[4]Calculator Data Summary'!$B$4:$AW$4))*
(AF$13='[4]Calculator Data Summary'!$B$7:$AW$7)*
("Usage"='[4]Calculator Data Summary'!$A$8:$A$21)*
'[4]Calculator Data Summary'!$B$8:$AW$21))</f>
        <v>10</v>
      </c>
      <c r="AG10" s="14">
        <f t="array" ref="AG10">SUMPRODUCT(($C$4='[4]Calculator Data Summary'!$B$5:$AW$5)*
($C$5='[4]Calculator Data Summary'!$B$6:$AW$6)*
(--ISNUMBER(SEARCH($C$6,'[4]Calculator Data Summary'!$B$4:$AW$4))*
(AG$13='[4]Calculator Data Summary'!$B$7:$AW$7)*
("Usage"='[4]Calculator Data Summary'!$A$8:$A$21)*
'[4]Calculator Data Summary'!$B$8:$AW$21))</f>
        <v>10</v>
      </c>
      <c r="AH10" s="14">
        <f t="array" ref="AH10">SUMPRODUCT(($C$4='[4]Calculator Data Summary'!$B$5:$AW$5)*
($C$5='[4]Calculator Data Summary'!$B$6:$AW$6)*
(--ISNUMBER(SEARCH($C$6,'[4]Calculator Data Summary'!$B$4:$AW$4))*
(AH$13='[4]Calculator Data Summary'!$B$7:$AW$7)*
("Usage"='[4]Calculator Data Summary'!$A$8:$A$21)*
'[4]Calculator Data Summary'!$B$8:$AW$21))</f>
        <v>10</v>
      </c>
      <c r="AI10" s="14">
        <f t="array" ref="AI10">SUMPRODUCT(($C$4='[4]Calculator Data Summary'!$B$5:$AW$5)*
($C$5='[4]Calculator Data Summary'!$B$6:$AW$6)*
(--ISNUMBER(SEARCH($C$6,'[4]Calculator Data Summary'!$B$4:$AW$4))*
(AI$13='[4]Calculator Data Summary'!$B$7:$AW$7)*
("Usage"='[4]Calculator Data Summary'!$A$8:$A$21)*
'[4]Calculator Data Summary'!$B$8:$AW$21))</f>
        <v>10</v>
      </c>
      <c r="AJ10" s="14">
        <f t="array" ref="AJ10">SUMPRODUCT(($C$4='[4]Calculator Data Summary'!$B$5:$AW$5)*
($C$5='[4]Calculator Data Summary'!$B$6:$AW$6)*
(--ISNUMBER(SEARCH($C$6,'[4]Calculator Data Summary'!$B$4:$AW$4))*
(AJ$13='[4]Calculator Data Summary'!$B$7:$AW$7)*
("Usage"='[4]Calculator Data Summary'!$A$8:$A$21)*
'[4]Calculator Data Summary'!$B$8:$AW$21))</f>
        <v>10</v>
      </c>
      <c r="AL10" s="1" t="s">
        <v>9</v>
      </c>
      <c r="AM10" s="14">
        <f t="array" ref="AM10">SUMPRODUCT(($C$4='[5]Calculator Data Summary'!$B$5:$AW$5)*
($C$5='[5]Calculator Data Summary'!$B$6:$AW$6)*
(--ISNUMBER(SEARCH($C$6,'[5]Calculator Data Summary'!$B$4:$AW$4))*
(AM$13='[5]Calculator Data Summary'!$B$7:$AW$7)*
("Usage"='[5]Calculator Data Summary'!$A$8:$A$21)*
'[5]Calculator Data Summary'!$B$8:$AW$21))</f>
        <v>9</v>
      </c>
      <c r="AN10" s="14">
        <f t="array" ref="AN10">SUMPRODUCT(($C$4='[5]Calculator Data Summary'!$B$5:$AW$5)*
($C$5='[5]Calculator Data Summary'!$B$6:$AW$6)*
(--ISNUMBER(SEARCH($C$6,'[5]Calculator Data Summary'!$B$4:$AW$4))*
(AN$13='[5]Calculator Data Summary'!$B$7:$AW$7)*
("Usage"='[5]Calculator Data Summary'!$A$8:$A$21)*
'[5]Calculator Data Summary'!$B$8:$AW$21))</f>
        <v>9</v>
      </c>
      <c r="AO10" s="14">
        <f t="array" ref="AO10">SUMPRODUCT(($C$4='[5]Calculator Data Summary'!$B$5:$AW$5)*
($C$5='[5]Calculator Data Summary'!$B$6:$AW$6)*
(--ISNUMBER(SEARCH($C$6,'[5]Calculator Data Summary'!$B$4:$AW$4))*
(AO$13='[5]Calculator Data Summary'!$B$7:$AW$7)*
("Usage"='[5]Calculator Data Summary'!$A$8:$A$21)*
'[5]Calculator Data Summary'!$B$8:$AW$21))</f>
        <v>9</v>
      </c>
      <c r="AP10" s="14">
        <f t="array" ref="AP10">SUMPRODUCT(($C$4='[5]Calculator Data Summary'!$B$5:$AW$5)*
($C$5='[5]Calculator Data Summary'!$B$6:$AW$6)*
(--ISNUMBER(SEARCH($C$6,'[5]Calculator Data Summary'!$B$4:$AW$4))*
(AP$13='[5]Calculator Data Summary'!$B$7:$AW$7)*
("Usage"='[5]Calculator Data Summary'!$A$8:$A$21)*
'[5]Calculator Data Summary'!$B$8:$AW$21))</f>
        <v>9</v>
      </c>
      <c r="AQ10" s="14">
        <f t="array" ref="AQ10">SUMPRODUCT(($C$4='[5]Calculator Data Summary'!$B$5:$AW$5)*
($C$5='[5]Calculator Data Summary'!$B$6:$AW$6)*
(--ISNUMBER(SEARCH($C$6,'[5]Calculator Data Summary'!$B$4:$AW$4))*
(AQ$13='[5]Calculator Data Summary'!$B$7:$AW$7)*
("Usage"='[5]Calculator Data Summary'!$A$8:$A$21)*
'[5]Calculator Data Summary'!$B$8:$AW$21))</f>
        <v>9</v>
      </c>
      <c r="AS10" s="1" t="s">
        <v>9</v>
      </c>
      <c r="AT10" s="14">
        <f t="array" ref="AT10">SUMPRODUCT(($C$4='[6]Calculator Data Summary'!$B$5:$AW$5)*
($C$5='[6]Calculator Data Summary'!$B$6:$AW$6)*
(--ISNUMBER(SEARCH($C$6,'[6]Calculator Data Summary'!$B$4:$AW$4))*
(AT$13='[6]Calculator Data Summary'!$B$7:$AW$7)*
("Usage"='[6]Calculator Data Summary'!$A$8:$A$21)*
'[6]Calculator Data Summary'!$B$8:$AW$21))</f>
        <v>11</v>
      </c>
      <c r="AU10" s="14">
        <f t="array" ref="AU10">SUMPRODUCT(($C$4='[6]Calculator Data Summary'!$B$5:$AW$5)*
($C$5='[6]Calculator Data Summary'!$B$6:$AW$6)*
(--ISNUMBER(SEARCH($C$6,'[6]Calculator Data Summary'!$B$4:$AW$4))*
(AU$13='[6]Calculator Data Summary'!$B$7:$AW$7)*
("Usage"='[6]Calculator Data Summary'!$A$8:$A$21)*
'[6]Calculator Data Summary'!$B$8:$AW$21))</f>
        <v>11</v>
      </c>
      <c r="AV10" s="14">
        <f t="array" ref="AV10">SUMPRODUCT(($C$4='[6]Calculator Data Summary'!$B$5:$AW$5)*
($C$5='[6]Calculator Data Summary'!$B$6:$AW$6)*
(--ISNUMBER(SEARCH($C$6,'[6]Calculator Data Summary'!$B$4:$AW$4))*
(AV$13='[6]Calculator Data Summary'!$B$7:$AW$7)*
("Usage"='[6]Calculator Data Summary'!$A$8:$A$21)*
'[6]Calculator Data Summary'!$B$8:$AW$21))</f>
        <v>11</v>
      </c>
      <c r="AW10" s="14">
        <f t="array" ref="AW10">SUMPRODUCT(($C$4='[6]Calculator Data Summary'!$B$5:$AW$5)*
($C$5='[6]Calculator Data Summary'!$B$6:$AW$6)*
(--ISNUMBER(SEARCH($C$6,'[6]Calculator Data Summary'!$B$4:$AW$4))*
(AW$13='[6]Calculator Data Summary'!$B$7:$AW$7)*
("Usage"='[6]Calculator Data Summary'!$A$8:$A$21)*
'[6]Calculator Data Summary'!$B$8:$AW$21))</f>
        <v>11</v>
      </c>
      <c r="AX10" s="14">
        <f t="array" ref="AX10">SUMPRODUCT(($C$4='[6]Calculator Data Summary'!$B$5:$AW$5)*
($C$5='[6]Calculator Data Summary'!$B$6:$AW$6)*
(--ISNUMBER(SEARCH($C$6,'[6]Calculator Data Summary'!$B$4:$AW$4))*
(AX$13='[6]Calculator Data Summary'!$B$7:$AW$7)*
("Usage"='[6]Calculator Data Summary'!$A$8:$A$21)*
'[6]Calculator Data Summary'!$B$8:$AW$21))</f>
        <v>11</v>
      </c>
      <c r="AZ10" s="1" t="s">
        <v>9</v>
      </c>
      <c r="BA10" s="14">
        <f t="array" ref="BA10">SUMPRODUCT(($C$4='[7]Calculator Data Summary'!$B$5:$AW$5)*
($C$5='[7]Calculator Data Summary'!$B$6:$AW$6)*
(--ISNUMBER(SEARCH($C$6,'[7]Calculator Data Summary'!$B$4:$AW$4))*
(BA$13='[7]Calculator Data Summary'!$B$7:$AW$7)*
("Usage"='[7]Calculator Data Summary'!$A$8:$A$21)*
'[7]Calculator Data Summary'!$B$8:$AW$21))</f>
        <v>8</v>
      </c>
      <c r="BB10" s="14">
        <f t="array" ref="BB10">SUMPRODUCT(($C$4='[7]Calculator Data Summary'!$B$5:$AW$5)*
($C$5='[7]Calculator Data Summary'!$B$6:$AW$6)*
(--ISNUMBER(SEARCH($C$6,'[7]Calculator Data Summary'!$B$4:$AW$4))*
(BB$13='[7]Calculator Data Summary'!$B$7:$AW$7)*
("Usage"='[7]Calculator Data Summary'!$A$8:$A$21)*
'[7]Calculator Data Summary'!$B$8:$AW$21))</f>
        <v>8</v>
      </c>
      <c r="BC10" s="14">
        <f t="array" ref="BC10">SUMPRODUCT(($C$4='[7]Calculator Data Summary'!$B$5:$AW$5)*
($C$5='[7]Calculator Data Summary'!$B$6:$AW$6)*
(--ISNUMBER(SEARCH($C$6,'[7]Calculator Data Summary'!$B$4:$AW$4))*
(BC$13='[7]Calculator Data Summary'!$B$7:$AW$7)*
("Usage"='[7]Calculator Data Summary'!$A$8:$A$21)*
'[7]Calculator Data Summary'!$B$8:$AW$21))</f>
        <v>8</v>
      </c>
      <c r="BD10" s="14">
        <f t="array" ref="BD10">SUMPRODUCT(($C$4='[7]Calculator Data Summary'!$B$5:$AW$5)*
($C$5='[7]Calculator Data Summary'!$B$6:$AW$6)*
(--ISNUMBER(SEARCH($C$6,'[7]Calculator Data Summary'!$B$4:$AW$4))*
(BD$13='[7]Calculator Data Summary'!$B$7:$AW$7)*
("Usage"='[7]Calculator Data Summary'!$A$8:$A$21)*
'[7]Calculator Data Summary'!$B$8:$AW$21))</f>
        <v>8</v>
      </c>
      <c r="BE10" s="14">
        <f t="array" ref="BE10">SUMPRODUCT(($C$4='[7]Calculator Data Summary'!$B$5:$AW$5)*
($C$5='[7]Calculator Data Summary'!$B$6:$AW$6)*
(--ISNUMBER(SEARCH($C$6,'[7]Calculator Data Summary'!$B$4:$AW$4))*
(BE$13='[7]Calculator Data Summary'!$B$7:$AW$7)*
("Usage"='[7]Calculator Data Summary'!$A$8:$A$21)*
'[7]Calculator Data Summary'!$B$8:$AW$21))</f>
        <v>8</v>
      </c>
    </row>
    <row r="11" spans="2:57" ht="14.45" customHeight="1" x14ac:dyDescent="0.25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Q11" s="5" t="s">
        <v>63</v>
      </c>
      <c r="R11" s="6"/>
      <c r="S11" s="6"/>
      <c r="T11" s="6"/>
      <c r="U11" s="6"/>
      <c r="V11" s="7"/>
      <c r="X11" s="5" t="s">
        <v>63</v>
      </c>
      <c r="Y11" s="6"/>
      <c r="Z11" s="6"/>
      <c r="AA11" s="6"/>
      <c r="AB11" s="6"/>
      <c r="AC11" s="7"/>
      <c r="AE11" s="5" t="s">
        <v>63</v>
      </c>
      <c r="AF11" s="6"/>
      <c r="AG11" s="6"/>
      <c r="AH11" s="6"/>
      <c r="AI11" s="6"/>
      <c r="AJ11" s="7"/>
      <c r="AL11" s="5" t="s">
        <v>63</v>
      </c>
      <c r="AM11" s="6"/>
      <c r="AN11" s="6"/>
      <c r="AO11" s="6"/>
      <c r="AP11" s="6"/>
      <c r="AQ11" s="7"/>
      <c r="AS11" s="5" t="s">
        <v>63</v>
      </c>
      <c r="AT11" s="6"/>
      <c r="AU11" s="6"/>
      <c r="AV11" s="6"/>
      <c r="AW11" s="6"/>
      <c r="AX11" s="7"/>
      <c r="AZ11" s="5" t="s">
        <v>63</v>
      </c>
      <c r="BA11" s="6"/>
      <c r="BB11" s="6"/>
      <c r="BC11" s="6"/>
      <c r="BD11" s="6"/>
      <c r="BE11" s="7"/>
    </row>
    <row r="12" spans="2:57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Q12" s="8" t="s">
        <v>10</v>
      </c>
      <c r="R12" s="9"/>
      <c r="S12" s="9"/>
      <c r="T12" s="9"/>
      <c r="U12" s="9"/>
      <c r="V12" s="10"/>
      <c r="X12" s="8" t="s">
        <v>10</v>
      </c>
      <c r="Y12" s="9"/>
      <c r="Z12" s="9"/>
      <c r="AA12" s="9"/>
      <c r="AB12" s="9"/>
      <c r="AC12" s="10"/>
      <c r="AE12" s="8" t="s">
        <v>10</v>
      </c>
      <c r="AF12" s="9"/>
      <c r="AG12" s="9"/>
      <c r="AH12" s="9"/>
      <c r="AI12" s="9"/>
      <c r="AJ12" s="10"/>
      <c r="AL12" s="8" t="s">
        <v>10</v>
      </c>
      <c r="AM12" s="9"/>
      <c r="AN12" s="9"/>
      <c r="AO12" s="9"/>
      <c r="AP12" s="9"/>
      <c r="AQ12" s="10"/>
      <c r="AS12" s="8" t="s">
        <v>10</v>
      </c>
      <c r="AT12" s="9"/>
      <c r="AU12" s="9"/>
      <c r="AV12" s="9"/>
      <c r="AW12" s="9"/>
      <c r="AX12" s="10"/>
      <c r="AZ12" s="8" t="s">
        <v>10</v>
      </c>
      <c r="BA12" s="9"/>
      <c r="BB12" s="9"/>
      <c r="BC12" s="9"/>
      <c r="BD12" s="9"/>
      <c r="BE12" s="10"/>
    </row>
    <row r="13" spans="2:57" x14ac:dyDescent="0.25">
      <c r="B13" s="11" t="s">
        <v>11</v>
      </c>
      <c r="C13" s="16">
        <v>2025</v>
      </c>
      <c r="D13" s="16">
        <v>2026</v>
      </c>
      <c r="E13" s="16">
        <v>2027</v>
      </c>
      <c r="F13" s="16">
        <v>2028</v>
      </c>
      <c r="G13" s="17">
        <v>2029</v>
      </c>
      <c r="I13" s="11" t="s">
        <v>11</v>
      </c>
      <c r="J13" s="16">
        <f>[1]Input!$B$8</f>
        <v>2025</v>
      </c>
      <c r="K13" s="16">
        <f>[1]Input!$B$9</f>
        <v>2026</v>
      </c>
      <c r="L13" s="16">
        <f>[1]Input!$B$10</f>
        <v>2027</v>
      </c>
      <c r="M13" s="16">
        <f>[1]Input!$B$11</f>
        <v>2028</v>
      </c>
      <c r="N13" s="17">
        <f>[1]Input!$B$12</f>
        <v>2029</v>
      </c>
      <c r="Q13" s="11" t="s">
        <v>11</v>
      </c>
      <c r="R13" s="16">
        <f>[2]Input!$B$8</f>
        <v>2025</v>
      </c>
      <c r="S13" s="16">
        <f>[2]Input!$B$9</f>
        <v>2026</v>
      </c>
      <c r="T13" s="16">
        <f>[2]Input!$B$10</f>
        <v>2027</v>
      </c>
      <c r="U13" s="16">
        <f>[2]Input!$B$11</f>
        <v>2028</v>
      </c>
      <c r="V13" s="17">
        <f>[2]Input!$B$12</f>
        <v>2029</v>
      </c>
      <c r="X13" s="11" t="s">
        <v>11</v>
      </c>
      <c r="Y13" s="16">
        <f>[3]Input!$B$8</f>
        <v>2025</v>
      </c>
      <c r="Z13" s="16">
        <f>[3]Input!$B$9</f>
        <v>2026</v>
      </c>
      <c r="AA13" s="16">
        <f>[3]Input!$B$10</f>
        <v>2027</v>
      </c>
      <c r="AB13" s="16">
        <f>[3]Input!$B$11</f>
        <v>2028</v>
      </c>
      <c r="AC13" s="17">
        <f>[3]Input!$B$12</f>
        <v>2029</v>
      </c>
      <c r="AE13" s="11" t="s">
        <v>11</v>
      </c>
      <c r="AF13" s="16">
        <f>[4]Input!$B$8</f>
        <v>2025</v>
      </c>
      <c r="AG13" s="16">
        <f>[4]Input!$B$9</f>
        <v>2026</v>
      </c>
      <c r="AH13" s="16">
        <f>[4]Input!$B$10</f>
        <v>2027</v>
      </c>
      <c r="AI13" s="16">
        <f>[4]Input!$B$11</f>
        <v>2028</v>
      </c>
      <c r="AJ13" s="17">
        <f>[4]Input!$B$12</f>
        <v>2029</v>
      </c>
      <c r="AL13" s="11" t="s">
        <v>11</v>
      </c>
      <c r="AM13" s="16">
        <f>[5]Input!$B$8</f>
        <v>2025</v>
      </c>
      <c r="AN13" s="16">
        <f>[5]Input!$B$9</f>
        <v>2026</v>
      </c>
      <c r="AO13" s="16">
        <f>[5]Input!$B$10</f>
        <v>2027</v>
      </c>
      <c r="AP13" s="16">
        <f>[5]Input!$B$11</f>
        <v>2028</v>
      </c>
      <c r="AQ13" s="17">
        <f>[5]Input!$B$12</f>
        <v>2029</v>
      </c>
      <c r="AS13" s="11" t="s">
        <v>11</v>
      </c>
      <c r="AT13" s="16">
        <f>[6]Input!$B$8</f>
        <v>2025</v>
      </c>
      <c r="AU13" s="16">
        <f>[6]Input!$B$9</f>
        <v>2026</v>
      </c>
      <c r="AV13" s="16">
        <f>[6]Input!$B$10</f>
        <v>2027</v>
      </c>
      <c r="AW13" s="16">
        <f>[6]Input!$B$11</f>
        <v>2028</v>
      </c>
      <c r="AX13" s="17">
        <f>[6]Input!$B$12</f>
        <v>2029</v>
      </c>
      <c r="AZ13" s="11" t="s">
        <v>11</v>
      </c>
      <c r="BA13" s="16">
        <f>[7]Input!$B$8</f>
        <v>2025</v>
      </c>
      <c r="BB13" s="16">
        <f>[7]Input!$B$9</f>
        <v>2026</v>
      </c>
      <c r="BC13" s="16">
        <f>[7]Input!$B$10</f>
        <v>2027</v>
      </c>
      <c r="BD13" s="16">
        <f>[7]Input!$B$11</f>
        <v>2028</v>
      </c>
      <c r="BE13" s="17">
        <f>[7]Input!$B$12</f>
        <v>2029</v>
      </c>
    </row>
    <row r="14" spans="2:57" x14ac:dyDescent="0.25">
      <c r="B14" s="12" t="s">
        <v>12</v>
      </c>
      <c r="C14" s="15">
        <v>54.79</v>
      </c>
      <c r="D14" s="15">
        <v>63.83</v>
      </c>
      <c r="E14" s="15">
        <v>57.620000000000005</v>
      </c>
      <c r="F14" s="15">
        <v>57.620000000000005</v>
      </c>
      <c r="G14" s="18">
        <v>57.620000000000005</v>
      </c>
      <c r="I14" s="12" t="s">
        <v>12</v>
      </c>
      <c r="J14" s="15">
        <f t="array" ref="J14">SUMPRODUCT(($C$4='[1]Calculator Data Summary'!$B$5:$AW$5)*
($C$5='[1]Calculator Data Summary'!$B$6:$AW$6)*
($C$6='[1]Calculator Data Summary'!$B$4:$AW$4)*
(J$13='[1]Calculator Data Summary'!$B$7:$AW$7)*
(I14='[1]Calculator Data Summary'!$A$8:$A$21)*
'[1]Calculator Data Summary'!$B$8:$AW$21)</f>
        <v>82.37</v>
      </c>
      <c r="K14" s="15">
        <f t="array" ref="K14">SUMPRODUCT(($C$4='[1]Calculator Data Summary'!$B$5:$AW$5)*
($C$5='[1]Calculator Data Summary'!$B$6:$AW$6)*
($C$6='[1]Calculator Data Summary'!$B$4:$AW$4)*
(K$13='[1]Calculator Data Summary'!$B$7:$AW$7)*
(I14='[1]Calculator Data Summary'!$A$8:$A$21)*
'[1]Calculator Data Summary'!$B$8:$AW$21)</f>
        <v>92.85</v>
      </c>
      <c r="L14" s="15">
        <f t="array" ref="L14">SUMPRODUCT(($C$4='[1]Calculator Data Summary'!$B$5:$AW$5)*
($C$5='[1]Calculator Data Summary'!$B$6:$AW$6)*
($C$6='[1]Calculator Data Summary'!$B$4:$AW$4)*
(L$13='[1]Calculator Data Summary'!$B$7:$AW$7)*
(I14='[1]Calculator Data Summary'!$A$8:$A$21)*
'[1]Calculator Data Summary'!$B$8:$AW$21)</f>
        <v>87.699999999999989</v>
      </c>
      <c r="M14" s="15">
        <f t="array" ref="M14">SUMPRODUCT(($C$4='[1]Calculator Data Summary'!$B$5:$AW$5)*
($C$5='[1]Calculator Data Summary'!$B$6:$AW$6)*
($C$6='[1]Calculator Data Summary'!$B$4:$AW$4)*
(M$13='[1]Calculator Data Summary'!$B$7:$AW$7)*
(I14='[1]Calculator Data Summary'!$A$8:$A$21)*
'[1]Calculator Data Summary'!$B$8:$AW$21)</f>
        <v>87.689999999999984</v>
      </c>
      <c r="N14" s="18">
        <f t="array" ref="N14">SUMPRODUCT(($C$4='[1]Calculator Data Summary'!$B$5:$AW$5)*
($C$5='[1]Calculator Data Summary'!$B$6:$AW$6)*
($C$6='[1]Calculator Data Summary'!$B$4:$AW$4)*
(N$13='[1]Calculator Data Summary'!$B$7:$AW$7)*
(I14='[1]Calculator Data Summary'!$A$8:$A$21)*
'[1]Calculator Data Summary'!$B$8:$AW$21)</f>
        <v>87.689999999999984</v>
      </c>
      <c r="Q14" s="12" t="s">
        <v>12</v>
      </c>
      <c r="R14" s="15">
        <f t="array" ref="R14">SUMPRODUCT(($C$4='[2]Calculator Data Summary'!$B$5:$AW$5)*
($C$5='[2]Calculator Data Summary'!$B$6:$AW$6)*
($C$6='[2]Calculator Data Summary'!$B$4:$AW$4)*
(R$13='[2]Calculator Data Summary'!$B$7:$AW$7)*
(Q14='[2]Calculator Data Summary'!$A$8:$A$21)*
'[2]Calculator Data Summary'!$B$8:$AW$21)</f>
        <v>115.55</v>
      </c>
      <c r="S14" s="15">
        <f t="array" ref="S14">SUMPRODUCT(($C$4='[2]Calculator Data Summary'!$B$5:$AW$5)*
($C$5='[2]Calculator Data Summary'!$B$6:$AW$6)*
($C$6='[2]Calculator Data Summary'!$B$4:$AW$4)*
(S$13='[2]Calculator Data Summary'!$B$7:$AW$7)*
(Q14='[2]Calculator Data Summary'!$A$8:$A$21)*
'[2]Calculator Data Summary'!$B$8:$AW$21)</f>
        <v>140.67999999999998</v>
      </c>
      <c r="T14" s="15">
        <f t="array" ref="T14">SUMPRODUCT(($C$4='[2]Calculator Data Summary'!$B$5:$AW$5)*
($C$5='[2]Calculator Data Summary'!$B$6:$AW$6)*
($C$6='[2]Calculator Data Summary'!$B$4:$AW$4)*
(T$13='[2]Calculator Data Summary'!$B$7:$AW$7)*
(Q14='[2]Calculator Data Summary'!$A$8:$A$21)*
'[2]Calculator Data Summary'!$B$8:$AW$21)</f>
        <v>118.38</v>
      </c>
      <c r="U14" s="15">
        <f t="array" ref="U14">SUMPRODUCT(($C$4='[2]Calculator Data Summary'!$B$5:$AW$5)*
($C$5='[2]Calculator Data Summary'!$B$6:$AW$6)*
($C$6='[2]Calculator Data Summary'!$B$4:$AW$4)*
(U$13='[2]Calculator Data Summary'!$B$7:$AW$7)*
(Q14='[2]Calculator Data Summary'!$A$8:$A$21)*
'[2]Calculator Data Summary'!$B$8:$AW$21)</f>
        <v>118.05</v>
      </c>
      <c r="V14" s="18">
        <f t="array" ref="V14">SUMPRODUCT(($C$4='[2]Calculator Data Summary'!$B$5:$AW$5)*
($C$5='[2]Calculator Data Summary'!$B$6:$AW$6)*
($C$6='[2]Calculator Data Summary'!$B$4:$AW$4)*
(V$13='[2]Calculator Data Summary'!$B$7:$AW$7)*
(Q14='[2]Calculator Data Summary'!$A$8:$A$21)*
'[2]Calculator Data Summary'!$B$8:$AW$21)</f>
        <v>118.05</v>
      </c>
      <c r="X14" s="12" t="s">
        <v>12</v>
      </c>
      <c r="Y14" s="15">
        <f t="array" ref="Y14">SUMPRODUCT(($C$4='[3]Calculator Data Summary'!$B$5:$AW$5)*
($C$5='[3]Calculator Data Summary'!$B$6:$AW$6)*
($C$6='[3]Calculator Data Summary'!$B$4:$AW$4)*
(Y$13='[3]Calculator Data Summary'!$B$7:$AW$7)*
(X14='[3]Calculator Data Summary'!$A$8:$A$21)*
'[3]Calculator Data Summary'!$B$8:$AW$21)</f>
        <v>86.27</v>
      </c>
      <c r="Z14" s="15">
        <f t="array" ref="Z14">SUMPRODUCT(($C$4='[3]Calculator Data Summary'!$B$5:$AW$5)*
($C$5='[3]Calculator Data Summary'!$B$6:$AW$6)*
($C$6='[3]Calculator Data Summary'!$B$4:$AW$4)*
(Z$13='[3]Calculator Data Summary'!$B$7:$AW$7)*
(X14='[3]Calculator Data Summary'!$A$8:$A$21)*
'[3]Calculator Data Summary'!$B$8:$AW$21)</f>
        <v>113.06000000000002</v>
      </c>
      <c r="AA14" s="15">
        <f t="array" ref="AA14">SUMPRODUCT(($C$4='[3]Calculator Data Summary'!$B$5:$AW$5)*
($C$5='[3]Calculator Data Summary'!$B$6:$AW$6)*
($C$6='[3]Calculator Data Summary'!$B$4:$AW$4)*
(AA$13='[3]Calculator Data Summary'!$B$7:$AW$7)*
(X14='[3]Calculator Data Summary'!$A$8:$A$21)*
'[3]Calculator Data Summary'!$B$8:$AW$21)</f>
        <v>105.55000000000001</v>
      </c>
      <c r="AB14" s="15">
        <f t="array" ref="AB14">SUMPRODUCT(($C$4='[3]Calculator Data Summary'!$B$5:$AW$5)*
($C$5='[3]Calculator Data Summary'!$B$6:$AW$6)*
($C$6='[3]Calculator Data Summary'!$B$4:$AW$4)*
(AB$13='[3]Calculator Data Summary'!$B$7:$AW$7)*
(X14='[3]Calculator Data Summary'!$A$8:$A$21)*
'[3]Calculator Data Summary'!$B$8:$AW$21)</f>
        <v>102.64999999999999</v>
      </c>
      <c r="AC14" s="18">
        <f t="array" ref="AC14">SUMPRODUCT(($C$4='[3]Calculator Data Summary'!$B$5:$AW$5)*
($C$5='[3]Calculator Data Summary'!$B$6:$AW$6)*
($C$6='[3]Calculator Data Summary'!$B$4:$AW$4)*
(AC$13='[3]Calculator Data Summary'!$B$7:$AW$7)*
(X14='[3]Calculator Data Summary'!$A$8:$A$21)*
'[3]Calculator Data Summary'!$B$8:$AW$21)</f>
        <v>102.64999999999999</v>
      </c>
      <c r="AE14" s="12" t="s">
        <v>12</v>
      </c>
      <c r="AF14" s="15">
        <f t="array" ref="AF14">SUMPRODUCT(($C$4='[4]Calculator Data Summary'!$B$5:$AW$5)*
($C$5='[4]Calculator Data Summary'!$B$6:$AW$6)*
($C$6='[4]Calculator Data Summary'!$B$4:$AW$4)*
(AF$13='[4]Calculator Data Summary'!$B$7:$AW$7)*
(AE14='[4]Calculator Data Summary'!$A$8:$A$21)*
'[4]Calculator Data Summary'!$B$8:$AW$21)</f>
        <v>76.609999999999985</v>
      </c>
      <c r="AG14" s="15">
        <f t="array" ref="AG14">SUMPRODUCT(($C$4='[4]Calculator Data Summary'!$B$5:$AW$5)*
($C$5='[4]Calculator Data Summary'!$B$6:$AW$6)*
($C$6='[4]Calculator Data Summary'!$B$4:$AW$4)*
(AG$13='[4]Calculator Data Summary'!$B$7:$AW$7)*
(AE14='[4]Calculator Data Summary'!$A$8:$A$21)*
'[4]Calculator Data Summary'!$B$8:$AW$21)</f>
        <v>92.31</v>
      </c>
      <c r="AH14" s="15">
        <f t="array" ref="AH14">SUMPRODUCT(($C$4='[4]Calculator Data Summary'!$B$5:$AW$5)*
($C$5='[4]Calculator Data Summary'!$B$6:$AW$6)*
($C$6='[4]Calculator Data Summary'!$B$4:$AW$4)*
(AH$13='[4]Calculator Data Summary'!$B$7:$AW$7)*
(AE14='[4]Calculator Data Summary'!$A$8:$A$21)*
'[4]Calculator Data Summary'!$B$8:$AW$21)</f>
        <v>88.14</v>
      </c>
      <c r="AI14" s="15">
        <f t="array" ref="AI14">SUMPRODUCT(($C$4='[4]Calculator Data Summary'!$B$5:$AW$5)*
($C$5='[4]Calculator Data Summary'!$B$6:$AW$6)*
($C$6='[4]Calculator Data Summary'!$B$4:$AW$4)*
(AI$13='[4]Calculator Data Summary'!$B$7:$AW$7)*
(AE14='[4]Calculator Data Summary'!$A$8:$A$21)*
'[4]Calculator Data Summary'!$B$8:$AW$21)</f>
        <v>88.14</v>
      </c>
      <c r="AJ14" s="18">
        <f t="array" ref="AJ14">SUMPRODUCT(($C$4='[4]Calculator Data Summary'!$B$5:$AW$5)*
($C$5='[4]Calculator Data Summary'!$B$6:$AW$6)*
($C$6='[4]Calculator Data Summary'!$B$4:$AW$4)*
(AJ$13='[4]Calculator Data Summary'!$B$7:$AW$7)*
(AE14='[4]Calculator Data Summary'!$A$8:$A$21)*
'[4]Calculator Data Summary'!$B$8:$AW$21)</f>
        <v>88.14</v>
      </c>
      <c r="AL14" s="12" t="s">
        <v>12</v>
      </c>
      <c r="AM14" s="15">
        <f t="array" ref="AM14">SUMPRODUCT(($C$4='[5]Calculator Data Summary'!$B$5:$AW$5)*
($C$5='[5]Calculator Data Summary'!$B$6:$AW$6)*
($C$6='[5]Calculator Data Summary'!$B$4:$AW$4)*
(AM$13='[5]Calculator Data Summary'!$B$7:$AW$7)*
(AL14='[5]Calculator Data Summary'!$A$8:$A$21)*
'[5]Calculator Data Summary'!$B$8:$AW$21)</f>
        <v>87.570000000000007</v>
      </c>
      <c r="AN14" s="15">
        <f t="array" ref="AN14">SUMPRODUCT(($C$4='[5]Calculator Data Summary'!$B$5:$AW$5)*
($C$5='[5]Calculator Data Summary'!$B$6:$AW$6)*
($C$6='[5]Calculator Data Summary'!$B$4:$AW$4)*
(AN$13='[5]Calculator Data Summary'!$B$7:$AW$7)*
(AL14='[5]Calculator Data Summary'!$A$8:$A$21)*
'[5]Calculator Data Summary'!$B$8:$AW$21)</f>
        <v>100.55</v>
      </c>
      <c r="AO14" s="15">
        <f t="array" ref="AO14">SUMPRODUCT(($C$4='[5]Calculator Data Summary'!$B$5:$AW$5)*
($C$5='[5]Calculator Data Summary'!$B$6:$AW$6)*
($C$6='[5]Calculator Data Summary'!$B$4:$AW$4)*
(AO$13='[5]Calculator Data Summary'!$B$7:$AW$7)*
(AL14='[5]Calculator Data Summary'!$A$8:$A$21)*
'[5]Calculator Data Summary'!$B$8:$AW$21)</f>
        <v>91.54</v>
      </c>
      <c r="AP14" s="15">
        <f t="array" ref="AP14">SUMPRODUCT(($C$4='[5]Calculator Data Summary'!$B$5:$AW$5)*
($C$5='[5]Calculator Data Summary'!$B$6:$AW$6)*
($C$6='[5]Calculator Data Summary'!$B$4:$AW$4)*
(AP$13='[5]Calculator Data Summary'!$B$7:$AW$7)*
(AL14='[5]Calculator Data Summary'!$A$8:$A$21)*
'[5]Calculator Data Summary'!$B$8:$AW$21)</f>
        <v>91.54</v>
      </c>
      <c r="AQ14" s="18">
        <f t="array" ref="AQ14">SUMPRODUCT(($C$4='[5]Calculator Data Summary'!$B$5:$AW$5)*
($C$5='[5]Calculator Data Summary'!$B$6:$AW$6)*
($C$6='[5]Calculator Data Summary'!$B$4:$AW$4)*
(AQ$13='[5]Calculator Data Summary'!$B$7:$AW$7)*
(AL14='[5]Calculator Data Summary'!$A$8:$A$21)*
'[5]Calculator Data Summary'!$B$8:$AW$21)</f>
        <v>91.54</v>
      </c>
      <c r="AS14" s="12" t="s">
        <v>12</v>
      </c>
      <c r="AT14" s="15">
        <f t="array" ref="AT14">SUMPRODUCT(($C$4='[6]Calculator Data Summary'!$B$5:$AW$5)*
($C$5='[6]Calculator Data Summary'!$B$6:$AW$6)*
($C$6='[6]Calculator Data Summary'!$B$4:$AW$4)*
(AT$13='[6]Calculator Data Summary'!$B$7:$AW$7)*
(AS14='[6]Calculator Data Summary'!$A$8:$A$21)*
'[6]Calculator Data Summary'!$B$8:$AW$21)</f>
        <v>87.9</v>
      </c>
      <c r="AU14" s="15">
        <f t="array" ref="AU14">SUMPRODUCT(($C$4='[6]Calculator Data Summary'!$B$5:$AW$5)*
($C$5='[6]Calculator Data Summary'!$B$6:$AW$6)*
($C$6='[6]Calculator Data Summary'!$B$4:$AW$4)*
(AU$13='[6]Calculator Data Summary'!$B$7:$AW$7)*
(AS14='[6]Calculator Data Summary'!$A$8:$A$21)*
'[6]Calculator Data Summary'!$B$8:$AW$21)</f>
        <v>102.69999999999999</v>
      </c>
      <c r="AV14" s="15">
        <f t="array" ref="AV14">SUMPRODUCT(($C$4='[6]Calculator Data Summary'!$B$5:$AW$5)*
($C$5='[6]Calculator Data Summary'!$B$6:$AW$6)*
($C$6='[6]Calculator Data Summary'!$B$4:$AW$4)*
(AV$13='[6]Calculator Data Summary'!$B$7:$AW$7)*
(AS14='[6]Calculator Data Summary'!$A$8:$A$21)*
'[6]Calculator Data Summary'!$B$8:$AW$21)</f>
        <v>93.23</v>
      </c>
      <c r="AW14" s="15">
        <f t="array" ref="AW14">SUMPRODUCT(($C$4='[6]Calculator Data Summary'!$B$5:$AW$5)*
($C$5='[6]Calculator Data Summary'!$B$6:$AW$6)*
($C$6='[6]Calculator Data Summary'!$B$4:$AW$4)*
(AW$13='[6]Calculator Data Summary'!$B$7:$AW$7)*
(AS14='[6]Calculator Data Summary'!$A$8:$A$21)*
'[6]Calculator Data Summary'!$B$8:$AW$21)</f>
        <v>93.160000000000011</v>
      </c>
      <c r="AX14" s="18">
        <f t="array" ref="AX14">SUMPRODUCT(($C$4='[6]Calculator Data Summary'!$B$5:$AW$5)*
($C$5='[6]Calculator Data Summary'!$B$6:$AW$6)*
($C$6='[6]Calculator Data Summary'!$B$4:$AW$4)*
(AX$13='[6]Calculator Data Summary'!$B$7:$AW$7)*
(AS14='[6]Calculator Data Summary'!$A$8:$A$21)*
'[6]Calculator Data Summary'!$B$8:$AW$21)</f>
        <v>93.160000000000011</v>
      </c>
      <c r="AZ14" s="12" t="s">
        <v>12</v>
      </c>
      <c r="BA14" s="15">
        <f t="array" ref="BA14">SUMPRODUCT(($C$4='[7]Calculator Data Summary'!$B$5:$AW$5)*
($C$5='[7]Calculator Data Summary'!$B$6:$AW$6)*
($C$6='[7]Calculator Data Summary'!$B$4:$AW$4)*
(BA$13='[7]Calculator Data Summary'!$B$7:$AW$7)*
(AZ14='[7]Calculator Data Summary'!$A$8:$A$21)*
'[7]Calculator Data Summary'!$B$8:$AW$21)</f>
        <v>0</v>
      </c>
      <c r="BB14" s="15" cm="1">
        <f t="array" ref="BB14">SUMPRODUCT(($C$4='[7]Calculator Data Summary'!$B$5:$AW$5)*
($C$5='[7]Calculator Data Summary'!$B$6:$AW$6)*
($C$6='[7]Calculator Data Summary'!$B$4:$AW$4)*
(BB$13='[7]Calculator Data Summary'!$B$7:$AW$7)*
(AZ14='[7]Calculator Data Summary'!$A$8:$A$21)*
'[7]Calculator Data Summary'!$B$8:$AW$21)</f>
        <v>71.429999999999993</v>
      </c>
      <c r="BC14" s="15">
        <f t="array" ref="BC14">SUMPRODUCT(($C$4='[7]Calculator Data Summary'!$B$5:$AW$5)*
($C$5='[7]Calculator Data Summary'!$B$6:$AW$6)*
($C$6='[7]Calculator Data Summary'!$B$4:$AW$4)*
(BC$13='[7]Calculator Data Summary'!$B$7:$AW$7)*
(AZ14='[7]Calculator Data Summary'!$A$8:$A$21)*
'[7]Calculator Data Summary'!$B$8:$AW$21)</f>
        <v>71.429999999999993</v>
      </c>
      <c r="BD14" s="15">
        <f t="array" ref="BD14">SUMPRODUCT(($C$4='[7]Calculator Data Summary'!$B$5:$AW$5)*
($C$5='[7]Calculator Data Summary'!$B$6:$AW$6)*
($C$6='[7]Calculator Data Summary'!$B$4:$AW$4)*
(BD$13='[7]Calculator Data Summary'!$B$7:$AW$7)*
(AZ14='[7]Calculator Data Summary'!$A$8:$A$21)*
'[7]Calculator Data Summary'!$B$8:$AW$21)</f>
        <v>71.429999999999993</v>
      </c>
      <c r="BE14" s="18">
        <f t="array" ref="BE14">SUMPRODUCT(($C$4='[7]Calculator Data Summary'!$B$5:$AW$5)*
($C$5='[7]Calculator Data Summary'!$B$6:$AW$6)*
($C$6='[7]Calculator Data Summary'!$B$4:$AW$4)*
(BE$13='[7]Calculator Data Summary'!$B$7:$AW$7)*
(AZ14='[7]Calculator Data Summary'!$A$8:$A$21)*
'[7]Calculator Data Summary'!$B$8:$AW$21)</f>
        <v>71.429999999999993</v>
      </c>
    </row>
    <row r="15" spans="2:57" x14ac:dyDescent="0.25">
      <c r="B15" s="12" t="s">
        <v>13</v>
      </c>
      <c r="C15" s="15">
        <v>58.519999999999996</v>
      </c>
      <c r="D15" s="15">
        <v>62.86399999999999</v>
      </c>
      <c r="E15" s="15">
        <v>57.620000000000005</v>
      </c>
      <c r="F15" s="15">
        <v>57.620000000000005</v>
      </c>
      <c r="G15" s="18">
        <v>57.620000000000005</v>
      </c>
      <c r="I15" s="12" t="s">
        <v>13</v>
      </c>
      <c r="J15" s="15">
        <f t="array" ref="J15">SUMPRODUCT(($C$4='[1]Calculator Data Summary'!$B$5:$AW$5)*
($C$5='[1]Calculator Data Summary'!$B$6:$AW$6)*
($C$6='[1]Calculator Data Summary'!$B$4:$AW$4)*
(J$13='[1]Calculator Data Summary'!$B$7:$AW$7)*
(I15='[1]Calculator Data Summary'!$A$8:$A$21)*
'[1]Calculator Data Summary'!$B$8:$AW$21)</f>
        <v>85.19</v>
      </c>
      <c r="K15" s="15">
        <f t="array" ref="K15">SUMPRODUCT(($C$4='[1]Calculator Data Summary'!$B$5:$AW$5)*
($C$5='[1]Calculator Data Summary'!$B$6:$AW$6)*
($C$6='[1]Calculator Data Summary'!$B$4:$AW$4)*
(K$13='[1]Calculator Data Summary'!$B$7:$AW$7)*
(I15='[1]Calculator Data Summary'!$A$8:$A$21)*
'[1]Calculator Data Summary'!$B$8:$AW$21)</f>
        <v>92.260999999999996</v>
      </c>
      <c r="L15" s="15">
        <f t="array" ref="L15">SUMPRODUCT(($C$4='[1]Calculator Data Summary'!$B$5:$AW$5)*
($C$5='[1]Calculator Data Summary'!$B$6:$AW$6)*
($C$6='[1]Calculator Data Summary'!$B$4:$AW$4)*
(L$13='[1]Calculator Data Summary'!$B$7:$AW$7)*
(I15='[1]Calculator Data Summary'!$A$8:$A$21)*
'[1]Calculator Data Summary'!$B$8:$AW$21)</f>
        <v>87.699999999999989</v>
      </c>
      <c r="M15" s="15">
        <f t="array" ref="M15">SUMPRODUCT(($C$4='[1]Calculator Data Summary'!$B$5:$AW$5)*
($C$5='[1]Calculator Data Summary'!$B$6:$AW$6)*
($C$6='[1]Calculator Data Summary'!$B$4:$AW$4)*
(M$13='[1]Calculator Data Summary'!$B$7:$AW$7)*
(I15='[1]Calculator Data Summary'!$A$8:$A$21)*
'[1]Calculator Data Summary'!$B$8:$AW$21)</f>
        <v>87.689999999999984</v>
      </c>
      <c r="N15" s="18">
        <f t="array" ref="N15">SUMPRODUCT(($C$4='[1]Calculator Data Summary'!$B$5:$AW$5)*
($C$5='[1]Calculator Data Summary'!$B$6:$AW$6)*
($C$6='[1]Calculator Data Summary'!$B$4:$AW$4)*
(N$13='[1]Calculator Data Summary'!$B$7:$AW$7)*
(I15='[1]Calculator Data Summary'!$A$8:$A$21)*
'[1]Calculator Data Summary'!$B$8:$AW$21)</f>
        <v>87.689999999999984</v>
      </c>
      <c r="Q15" s="12" t="s">
        <v>13</v>
      </c>
      <c r="R15" s="15">
        <f t="array" ref="R15">SUMPRODUCT(($C$4='[2]Calculator Data Summary'!$B$5:$AW$5)*
($C$5='[2]Calculator Data Summary'!$B$6:$AW$6)*
($C$6='[2]Calculator Data Summary'!$B$4:$AW$4)*
(R$13='[2]Calculator Data Summary'!$B$7:$AW$7)*
(Q15='[2]Calculator Data Summary'!$A$8:$A$21)*
'[2]Calculator Data Summary'!$B$8:$AW$21)</f>
        <v>135.06</v>
      </c>
      <c r="S15" s="15">
        <f t="array" ref="S15">SUMPRODUCT(($C$4='[2]Calculator Data Summary'!$B$5:$AW$5)*
($C$5='[2]Calculator Data Summary'!$B$6:$AW$6)*
($C$6='[2]Calculator Data Summary'!$B$4:$AW$4)*
(S$13='[2]Calculator Data Summary'!$B$7:$AW$7)*
(Q15='[2]Calculator Data Summary'!$A$8:$A$21)*
'[2]Calculator Data Summary'!$B$8:$AW$21)</f>
        <v>135.155</v>
      </c>
      <c r="T15" s="15">
        <f t="array" ref="T15">SUMPRODUCT(($C$4='[2]Calculator Data Summary'!$B$5:$AW$5)*
($C$5='[2]Calculator Data Summary'!$B$6:$AW$6)*
($C$6='[2]Calculator Data Summary'!$B$4:$AW$4)*
(T$13='[2]Calculator Data Summary'!$B$7:$AW$7)*
(Q15='[2]Calculator Data Summary'!$A$8:$A$21)*
'[2]Calculator Data Summary'!$B$8:$AW$21)</f>
        <v>118.38</v>
      </c>
      <c r="U15" s="15">
        <f t="array" ref="U15">SUMPRODUCT(($C$4='[2]Calculator Data Summary'!$B$5:$AW$5)*
($C$5='[2]Calculator Data Summary'!$B$6:$AW$6)*
($C$6='[2]Calculator Data Summary'!$B$4:$AW$4)*
(U$13='[2]Calculator Data Summary'!$B$7:$AW$7)*
(Q15='[2]Calculator Data Summary'!$A$8:$A$21)*
'[2]Calculator Data Summary'!$B$8:$AW$21)</f>
        <v>118.05</v>
      </c>
      <c r="V15" s="18">
        <f t="array" ref="V15">SUMPRODUCT(($C$4='[2]Calculator Data Summary'!$B$5:$AW$5)*
($C$5='[2]Calculator Data Summary'!$B$6:$AW$6)*
($C$6='[2]Calculator Data Summary'!$B$4:$AW$4)*
(V$13='[2]Calculator Data Summary'!$B$7:$AW$7)*
(Q15='[2]Calculator Data Summary'!$A$8:$A$21)*
'[2]Calculator Data Summary'!$B$8:$AW$21)</f>
        <v>118.05</v>
      </c>
      <c r="X15" s="12" t="s">
        <v>13</v>
      </c>
      <c r="Y15" s="15">
        <f t="array" ref="Y15">SUMPRODUCT(($C$4='[3]Calculator Data Summary'!$B$5:$AW$5)*
($C$5='[3]Calculator Data Summary'!$B$6:$AW$6)*
($C$6='[3]Calculator Data Summary'!$B$4:$AW$4)*
(Y$13='[3]Calculator Data Summary'!$B$7:$AW$7)*
(X15='[3]Calculator Data Summary'!$A$8:$A$21)*
'[3]Calculator Data Summary'!$B$8:$AW$21)</f>
        <v>96.68</v>
      </c>
      <c r="Z15" s="15">
        <f t="array" ref="Z15">SUMPRODUCT(($C$4='[3]Calculator Data Summary'!$B$5:$AW$5)*
($C$5='[3]Calculator Data Summary'!$B$6:$AW$6)*
($C$6='[3]Calculator Data Summary'!$B$4:$AW$4)*
(Z$13='[3]Calculator Data Summary'!$B$7:$AW$7)*
(X15='[3]Calculator Data Summary'!$A$8:$A$21)*
'[3]Calculator Data Summary'!$B$8:$AW$21)</f>
        <v>111.36899999999999</v>
      </c>
      <c r="AA15" s="15">
        <f t="array" ref="AA15">SUMPRODUCT(($C$4='[3]Calculator Data Summary'!$B$5:$AW$5)*
($C$5='[3]Calculator Data Summary'!$B$6:$AW$6)*
($C$6='[3]Calculator Data Summary'!$B$4:$AW$4)*
(AA$13='[3]Calculator Data Summary'!$B$7:$AW$7)*
(X15='[3]Calculator Data Summary'!$A$8:$A$21)*
'[3]Calculator Data Summary'!$B$8:$AW$21)</f>
        <v>105.55000000000001</v>
      </c>
      <c r="AB15" s="15">
        <f t="array" ref="AB15">SUMPRODUCT(($C$4='[3]Calculator Data Summary'!$B$5:$AW$5)*
($C$5='[3]Calculator Data Summary'!$B$6:$AW$6)*
($C$6='[3]Calculator Data Summary'!$B$4:$AW$4)*
(AB$13='[3]Calculator Data Summary'!$B$7:$AW$7)*
(X15='[3]Calculator Data Summary'!$A$8:$A$21)*
'[3]Calculator Data Summary'!$B$8:$AW$21)</f>
        <v>102.64999999999999</v>
      </c>
      <c r="AC15" s="18">
        <f t="array" ref="AC15">SUMPRODUCT(($C$4='[3]Calculator Data Summary'!$B$5:$AW$5)*
($C$5='[3]Calculator Data Summary'!$B$6:$AW$6)*
($C$6='[3]Calculator Data Summary'!$B$4:$AW$4)*
(AC$13='[3]Calculator Data Summary'!$B$7:$AW$7)*
(X15='[3]Calculator Data Summary'!$A$8:$A$21)*
'[3]Calculator Data Summary'!$B$8:$AW$21)</f>
        <v>102.64999999999999</v>
      </c>
      <c r="AE15" s="12" t="s">
        <v>13</v>
      </c>
      <c r="AF15" s="15">
        <f t="array" ref="AF15">SUMPRODUCT(($C$4='[4]Calculator Data Summary'!$B$5:$AW$5)*
($C$5='[4]Calculator Data Summary'!$B$6:$AW$6)*
($C$6='[4]Calculator Data Summary'!$B$4:$AW$4)*
(AF$13='[4]Calculator Data Summary'!$B$7:$AW$7)*
(AE15='[4]Calculator Data Summary'!$A$8:$A$21)*
'[4]Calculator Data Summary'!$B$8:$AW$21)</f>
        <v>82.149999999999991</v>
      </c>
      <c r="AG15" s="15">
        <f t="array" ref="AG15">SUMPRODUCT(($C$4='[4]Calculator Data Summary'!$B$5:$AW$5)*
($C$5='[4]Calculator Data Summary'!$B$6:$AW$6)*
($C$6='[4]Calculator Data Summary'!$B$4:$AW$4)*
(AG$13='[4]Calculator Data Summary'!$B$7:$AW$7)*
(AE15='[4]Calculator Data Summary'!$A$8:$A$21)*
'[4]Calculator Data Summary'!$B$8:$AW$21)</f>
        <v>91.570000000000007</v>
      </c>
      <c r="AH15" s="15">
        <f t="array" ref="AH15">SUMPRODUCT(($C$4='[4]Calculator Data Summary'!$B$5:$AW$5)*
($C$5='[4]Calculator Data Summary'!$B$6:$AW$6)*
($C$6='[4]Calculator Data Summary'!$B$4:$AW$4)*
(AH$13='[4]Calculator Data Summary'!$B$7:$AW$7)*
(AE15='[4]Calculator Data Summary'!$A$8:$A$21)*
'[4]Calculator Data Summary'!$B$8:$AW$21)</f>
        <v>88.14</v>
      </c>
      <c r="AI15" s="15">
        <f t="array" ref="AI15">SUMPRODUCT(($C$4='[4]Calculator Data Summary'!$B$5:$AW$5)*
($C$5='[4]Calculator Data Summary'!$B$6:$AW$6)*
($C$6='[4]Calculator Data Summary'!$B$4:$AW$4)*
(AI$13='[4]Calculator Data Summary'!$B$7:$AW$7)*
(AE15='[4]Calculator Data Summary'!$A$8:$A$21)*
'[4]Calculator Data Summary'!$B$8:$AW$21)</f>
        <v>88.14</v>
      </c>
      <c r="AJ15" s="18">
        <f t="array" ref="AJ15">SUMPRODUCT(($C$4='[4]Calculator Data Summary'!$B$5:$AW$5)*
($C$5='[4]Calculator Data Summary'!$B$6:$AW$6)*
($C$6='[4]Calculator Data Summary'!$B$4:$AW$4)*
(AJ$13='[4]Calculator Data Summary'!$B$7:$AW$7)*
(AE15='[4]Calculator Data Summary'!$A$8:$A$21)*
'[4]Calculator Data Summary'!$B$8:$AW$21)</f>
        <v>88.14</v>
      </c>
      <c r="AL15" s="12" t="s">
        <v>13</v>
      </c>
      <c r="AM15" s="15">
        <f t="array" ref="AM15">SUMPRODUCT(($C$4='[5]Calculator Data Summary'!$B$5:$AW$5)*
($C$5='[5]Calculator Data Summary'!$B$6:$AW$6)*
($C$6='[5]Calculator Data Summary'!$B$4:$AW$4)*
(AM$13='[5]Calculator Data Summary'!$B$7:$AW$7)*
(AL15='[5]Calculator Data Summary'!$A$8:$A$21)*
'[5]Calculator Data Summary'!$B$8:$AW$21)</f>
        <v>91.48</v>
      </c>
      <c r="AN15" s="15">
        <f t="array" ref="AN15">SUMPRODUCT(($C$4='[5]Calculator Data Summary'!$B$5:$AW$5)*
($C$5='[5]Calculator Data Summary'!$B$6:$AW$6)*
($C$6='[5]Calculator Data Summary'!$B$4:$AW$4)*
(AN$13='[5]Calculator Data Summary'!$B$7:$AW$7)*
(AL15='[5]Calculator Data Summary'!$A$8:$A$21)*
'[5]Calculator Data Summary'!$B$8:$AW$21)</f>
        <v>99.863</v>
      </c>
      <c r="AO15" s="15">
        <f t="array" ref="AO15">SUMPRODUCT(($C$4='[5]Calculator Data Summary'!$B$5:$AW$5)*
($C$5='[5]Calculator Data Summary'!$B$6:$AW$6)*
($C$6='[5]Calculator Data Summary'!$B$4:$AW$4)*
(AO$13='[5]Calculator Data Summary'!$B$7:$AW$7)*
(AL15='[5]Calculator Data Summary'!$A$8:$A$21)*
'[5]Calculator Data Summary'!$B$8:$AW$21)</f>
        <v>91.54</v>
      </c>
      <c r="AP15" s="15">
        <f t="array" ref="AP15">SUMPRODUCT(($C$4='[5]Calculator Data Summary'!$B$5:$AW$5)*
($C$5='[5]Calculator Data Summary'!$B$6:$AW$6)*
($C$6='[5]Calculator Data Summary'!$B$4:$AW$4)*
(AP$13='[5]Calculator Data Summary'!$B$7:$AW$7)*
(AL15='[5]Calculator Data Summary'!$A$8:$A$21)*
'[5]Calculator Data Summary'!$B$8:$AW$21)</f>
        <v>91.54</v>
      </c>
      <c r="AQ15" s="18">
        <f t="array" ref="AQ15">SUMPRODUCT(($C$4='[5]Calculator Data Summary'!$B$5:$AW$5)*
($C$5='[5]Calculator Data Summary'!$B$6:$AW$6)*
($C$6='[5]Calculator Data Summary'!$B$4:$AW$4)*
(AQ$13='[5]Calculator Data Summary'!$B$7:$AW$7)*
(AL15='[5]Calculator Data Summary'!$A$8:$A$21)*
'[5]Calculator Data Summary'!$B$8:$AW$21)</f>
        <v>91.54</v>
      </c>
      <c r="AS15" s="12" t="s">
        <v>13</v>
      </c>
      <c r="AT15" s="15">
        <f t="array" ref="AT15">SUMPRODUCT(($C$4='[6]Calculator Data Summary'!$B$5:$AW$5)*
($C$5='[6]Calculator Data Summary'!$B$6:$AW$6)*
($C$6='[6]Calculator Data Summary'!$B$4:$AW$4)*
(AT$13='[6]Calculator Data Summary'!$B$7:$AW$7)*
(AS15='[6]Calculator Data Summary'!$A$8:$A$21)*
'[6]Calculator Data Summary'!$B$8:$AW$21)</f>
        <v>92.55</v>
      </c>
      <c r="AU15" s="15">
        <f t="array" ref="AU15">SUMPRODUCT(($C$4='[6]Calculator Data Summary'!$B$5:$AW$5)*
($C$5='[6]Calculator Data Summary'!$B$6:$AW$6)*
($C$6='[6]Calculator Data Summary'!$B$4:$AW$4)*
(AU$13='[6]Calculator Data Summary'!$B$7:$AW$7)*
(AS15='[6]Calculator Data Summary'!$A$8:$A$21)*
'[6]Calculator Data Summary'!$B$8:$AW$21)</f>
        <v>101.55099999999999</v>
      </c>
      <c r="AV15" s="15">
        <f t="array" ref="AV15">SUMPRODUCT(($C$4='[6]Calculator Data Summary'!$B$5:$AW$5)*
($C$5='[6]Calculator Data Summary'!$B$6:$AW$6)*
($C$6='[6]Calculator Data Summary'!$B$4:$AW$4)*
(AV$13='[6]Calculator Data Summary'!$B$7:$AW$7)*
(AS15='[6]Calculator Data Summary'!$A$8:$A$21)*
'[6]Calculator Data Summary'!$B$8:$AW$21)</f>
        <v>93.23</v>
      </c>
      <c r="AW15" s="15">
        <f t="array" ref="AW15">SUMPRODUCT(($C$4='[6]Calculator Data Summary'!$B$5:$AW$5)*
($C$5='[6]Calculator Data Summary'!$B$6:$AW$6)*
($C$6='[6]Calculator Data Summary'!$B$4:$AW$4)*
(AW$13='[6]Calculator Data Summary'!$B$7:$AW$7)*
(AS15='[6]Calculator Data Summary'!$A$8:$A$21)*
'[6]Calculator Data Summary'!$B$8:$AW$21)</f>
        <v>93.160000000000011</v>
      </c>
      <c r="AX15" s="18">
        <f t="array" ref="AX15">SUMPRODUCT(($C$4='[6]Calculator Data Summary'!$B$5:$AW$5)*
($C$5='[6]Calculator Data Summary'!$B$6:$AW$6)*
($C$6='[6]Calculator Data Summary'!$B$4:$AW$4)*
(AX$13='[6]Calculator Data Summary'!$B$7:$AW$7)*
(AS15='[6]Calculator Data Summary'!$A$8:$A$21)*
'[6]Calculator Data Summary'!$B$8:$AW$21)</f>
        <v>93.160000000000011</v>
      </c>
      <c r="AZ15" s="12" t="s">
        <v>13</v>
      </c>
      <c r="BA15" s="15">
        <f t="array" ref="BA15">SUMPRODUCT(($C$4='[7]Calculator Data Summary'!$B$5:$AW$5)*
($C$5='[7]Calculator Data Summary'!$B$6:$AW$6)*
($C$6='[7]Calculator Data Summary'!$B$4:$AW$4)*
(BA$13='[7]Calculator Data Summary'!$B$7:$AW$7)*
(AZ15='[7]Calculator Data Summary'!$A$8:$A$21)*
'[7]Calculator Data Summary'!$B$8:$AW$21)</f>
        <v>0</v>
      </c>
      <c r="BB15" s="15">
        <f t="array" ref="BB15">SUMPRODUCT(($C$4='[7]Calculator Data Summary'!$B$5:$AW$5)*
($C$5='[7]Calculator Data Summary'!$B$6:$AW$6)*
($C$6='[7]Calculator Data Summary'!$B$4:$AW$4)*
(BB$13='[7]Calculator Data Summary'!$B$7:$AW$7)*
(AZ15='[7]Calculator Data Summary'!$A$8:$A$21)*
'[7]Calculator Data Summary'!$B$8:$AW$21)</f>
        <v>71.427999999999997</v>
      </c>
      <c r="BC15" s="15">
        <f t="array" ref="BC15">SUMPRODUCT(($C$4='[7]Calculator Data Summary'!$B$5:$AW$5)*
($C$5='[7]Calculator Data Summary'!$B$6:$AW$6)*
($C$6='[7]Calculator Data Summary'!$B$4:$AW$4)*
(BC$13='[7]Calculator Data Summary'!$B$7:$AW$7)*
(AZ15='[7]Calculator Data Summary'!$A$8:$A$21)*
'[7]Calculator Data Summary'!$B$8:$AW$21)</f>
        <v>71.429999999999993</v>
      </c>
      <c r="BD15" s="15">
        <f t="array" ref="BD15">SUMPRODUCT(($C$4='[7]Calculator Data Summary'!$B$5:$AW$5)*
($C$5='[7]Calculator Data Summary'!$B$6:$AW$6)*
($C$6='[7]Calculator Data Summary'!$B$4:$AW$4)*
(BD$13='[7]Calculator Data Summary'!$B$7:$AW$7)*
(AZ15='[7]Calculator Data Summary'!$A$8:$A$21)*
'[7]Calculator Data Summary'!$B$8:$AW$21)</f>
        <v>71.429999999999993</v>
      </c>
      <c r="BE15" s="18">
        <f t="array" ref="BE15">SUMPRODUCT(($C$4='[7]Calculator Data Summary'!$B$5:$AW$5)*
($C$5='[7]Calculator Data Summary'!$B$6:$AW$6)*
($C$6='[7]Calculator Data Summary'!$B$4:$AW$4)*
(BE$13='[7]Calculator Data Summary'!$B$7:$AW$7)*
(AZ15='[7]Calculator Data Summary'!$A$8:$A$21)*
'[7]Calculator Data Summary'!$B$8:$AW$21)</f>
        <v>71.429999999999993</v>
      </c>
    </row>
    <row r="16" spans="2:57" x14ac:dyDescent="0.25">
      <c r="B16" s="12" t="s">
        <v>14</v>
      </c>
      <c r="C16" s="15">
        <v>62.6</v>
      </c>
      <c r="D16" s="15">
        <v>66.953999999999994</v>
      </c>
      <c r="E16" s="15">
        <v>57.620000000000005</v>
      </c>
      <c r="F16" s="15">
        <v>57.620000000000005</v>
      </c>
      <c r="G16" s="18">
        <v>57.620000000000005</v>
      </c>
      <c r="I16" s="12" t="s">
        <v>14</v>
      </c>
      <c r="J16" s="15">
        <f t="array" ref="J16">SUMPRODUCT(($C$4='[1]Calculator Data Summary'!$B$5:$AW$5)*
($C$5='[1]Calculator Data Summary'!$B$6:$AW$6)*
($C$6='[1]Calculator Data Summary'!$B$4:$AW$4)*
(J$13='[1]Calculator Data Summary'!$B$7:$AW$7)*
(I16='[1]Calculator Data Summary'!$A$8:$A$21)*
'[1]Calculator Data Summary'!$B$8:$AW$21)</f>
        <v>88.41</v>
      </c>
      <c r="K16" s="15">
        <f t="array" ref="K16">SUMPRODUCT(($C$4='[1]Calculator Data Summary'!$B$5:$AW$5)*
($C$5='[1]Calculator Data Summary'!$B$6:$AW$6)*
($C$6='[1]Calculator Data Summary'!$B$4:$AW$4)*
(K$13='[1]Calculator Data Summary'!$B$7:$AW$7)*
(I16='[1]Calculator Data Summary'!$A$8:$A$21)*
'[1]Calculator Data Summary'!$B$8:$AW$21)</f>
        <v>92.260999999999996</v>
      </c>
      <c r="L16" s="15">
        <f t="array" ref="L16">SUMPRODUCT(($C$4='[1]Calculator Data Summary'!$B$5:$AW$5)*
($C$5='[1]Calculator Data Summary'!$B$6:$AW$6)*
($C$6='[1]Calculator Data Summary'!$B$4:$AW$4)*
(L$13='[1]Calculator Data Summary'!$B$7:$AW$7)*
(I16='[1]Calculator Data Summary'!$A$8:$A$21)*
'[1]Calculator Data Summary'!$B$8:$AW$21)</f>
        <v>87.699999999999989</v>
      </c>
      <c r="M16" s="15">
        <f t="array" ref="M16">SUMPRODUCT(($C$4='[1]Calculator Data Summary'!$B$5:$AW$5)*
($C$5='[1]Calculator Data Summary'!$B$6:$AW$6)*
($C$6='[1]Calculator Data Summary'!$B$4:$AW$4)*
(M$13='[1]Calculator Data Summary'!$B$7:$AW$7)*
(I16='[1]Calculator Data Summary'!$A$8:$A$21)*
'[1]Calculator Data Summary'!$B$8:$AW$21)</f>
        <v>87.689999999999984</v>
      </c>
      <c r="N16" s="18">
        <f t="array" ref="N16">SUMPRODUCT(($C$4='[1]Calculator Data Summary'!$B$5:$AW$5)*
($C$5='[1]Calculator Data Summary'!$B$6:$AW$6)*
($C$6='[1]Calculator Data Summary'!$B$4:$AW$4)*
(N$13='[1]Calculator Data Summary'!$B$7:$AW$7)*
(I16='[1]Calculator Data Summary'!$A$8:$A$21)*
'[1]Calculator Data Summary'!$B$8:$AW$21)</f>
        <v>87.689999999999984</v>
      </c>
      <c r="Q16" s="12" t="s">
        <v>14</v>
      </c>
      <c r="R16" s="15">
        <f t="array" ref="R16">SUMPRODUCT(($C$4='[2]Calculator Data Summary'!$B$5:$AW$5)*
($C$5='[2]Calculator Data Summary'!$B$6:$AW$6)*
($C$6='[2]Calculator Data Summary'!$B$4:$AW$4)*
(R$13='[2]Calculator Data Summary'!$B$7:$AW$7)*
(Q16='[2]Calculator Data Summary'!$A$8:$A$21)*
'[2]Calculator Data Summary'!$B$8:$AW$21)</f>
        <v>132.62</v>
      </c>
      <c r="S16" s="15">
        <f t="array" ref="S16">SUMPRODUCT(($C$4='[2]Calculator Data Summary'!$B$5:$AW$5)*
($C$5='[2]Calculator Data Summary'!$B$6:$AW$6)*
($C$6='[2]Calculator Data Summary'!$B$4:$AW$4)*
(S$13='[2]Calculator Data Summary'!$B$7:$AW$7)*
(Q16='[2]Calculator Data Summary'!$A$8:$A$21)*
'[2]Calculator Data Summary'!$B$8:$AW$21)</f>
        <v>135.155</v>
      </c>
      <c r="T16" s="15">
        <f t="array" ref="T16">SUMPRODUCT(($C$4='[2]Calculator Data Summary'!$B$5:$AW$5)*
($C$5='[2]Calculator Data Summary'!$B$6:$AW$6)*
($C$6='[2]Calculator Data Summary'!$B$4:$AW$4)*
(T$13='[2]Calculator Data Summary'!$B$7:$AW$7)*
(Q16='[2]Calculator Data Summary'!$A$8:$A$21)*
'[2]Calculator Data Summary'!$B$8:$AW$21)</f>
        <v>118.38</v>
      </c>
      <c r="U16" s="15">
        <f t="array" ref="U16">SUMPRODUCT(($C$4='[2]Calculator Data Summary'!$B$5:$AW$5)*
($C$5='[2]Calculator Data Summary'!$B$6:$AW$6)*
($C$6='[2]Calculator Data Summary'!$B$4:$AW$4)*
(U$13='[2]Calculator Data Summary'!$B$7:$AW$7)*
(Q16='[2]Calculator Data Summary'!$A$8:$A$21)*
'[2]Calculator Data Summary'!$B$8:$AW$21)</f>
        <v>118.05</v>
      </c>
      <c r="V16" s="18">
        <f t="array" ref="V16">SUMPRODUCT(($C$4='[2]Calculator Data Summary'!$B$5:$AW$5)*
($C$5='[2]Calculator Data Summary'!$B$6:$AW$6)*
($C$6='[2]Calculator Data Summary'!$B$4:$AW$4)*
(V$13='[2]Calculator Data Summary'!$B$7:$AW$7)*
(Q16='[2]Calculator Data Summary'!$A$8:$A$21)*
'[2]Calculator Data Summary'!$B$8:$AW$21)</f>
        <v>118.05</v>
      </c>
      <c r="X16" s="12" t="s">
        <v>14</v>
      </c>
      <c r="Y16" s="15">
        <f t="array" ref="Y16">SUMPRODUCT(($C$4='[3]Calculator Data Summary'!$B$5:$AW$5)*
($C$5='[3]Calculator Data Summary'!$B$6:$AW$6)*
($C$6='[3]Calculator Data Summary'!$B$4:$AW$4)*
(Y$13='[3]Calculator Data Summary'!$B$7:$AW$7)*
(X16='[3]Calculator Data Summary'!$A$8:$A$21)*
'[3]Calculator Data Summary'!$B$8:$AW$21)</f>
        <v>99.300000000000011</v>
      </c>
      <c r="Z16" s="15">
        <f t="array" ref="Z16">SUMPRODUCT(($C$4='[3]Calculator Data Summary'!$B$5:$AW$5)*
($C$5='[3]Calculator Data Summary'!$B$6:$AW$6)*
($C$6='[3]Calculator Data Summary'!$B$4:$AW$4)*
(Z$13='[3]Calculator Data Summary'!$B$7:$AW$7)*
(X16='[3]Calculator Data Summary'!$A$8:$A$21)*
'[3]Calculator Data Summary'!$B$8:$AW$21)</f>
        <v>111.36899999999999</v>
      </c>
      <c r="AA16" s="15">
        <f t="array" ref="AA16">SUMPRODUCT(($C$4='[3]Calculator Data Summary'!$B$5:$AW$5)*
($C$5='[3]Calculator Data Summary'!$B$6:$AW$6)*
($C$6='[3]Calculator Data Summary'!$B$4:$AW$4)*
(AA$13='[3]Calculator Data Summary'!$B$7:$AW$7)*
(X16='[3]Calculator Data Summary'!$A$8:$A$21)*
'[3]Calculator Data Summary'!$B$8:$AW$21)</f>
        <v>105.55000000000001</v>
      </c>
      <c r="AB16" s="15">
        <f t="array" ref="AB16">SUMPRODUCT(($C$4='[3]Calculator Data Summary'!$B$5:$AW$5)*
($C$5='[3]Calculator Data Summary'!$B$6:$AW$6)*
($C$6='[3]Calculator Data Summary'!$B$4:$AW$4)*
(AB$13='[3]Calculator Data Summary'!$B$7:$AW$7)*
(X16='[3]Calculator Data Summary'!$A$8:$A$21)*
'[3]Calculator Data Summary'!$B$8:$AW$21)</f>
        <v>102.64999999999999</v>
      </c>
      <c r="AC16" s="18">
        <f t="array" ref="AC16">SUMPRODUCT(($C$4='[3]Calculator Data Summary'!$B$5:$AW$5)*
($C$5='[3]Calculator Data Summary'!$B$6:$AW$6)*
($C$6='[3]Calculator Data Summary'!$B$4:$AW$4)*
(AC$13='[3]Calculator Data Summary'!$B$7:$AW$7)*
(X16='[3]Calculator Data Summary'!$A$8:$A$21)*
'[3]Calculator Data Summary'!$B$8:$AW$21)</f>
        <v>102.64999999999999</v>
      </c>
      <c r="AE16" s="12" t="s">
        <v>14</v>
      </c>
      <c r="AF16" s="15">
        <f t="array" ref="AF16">SUMPRODUCT(($C$4='[4]Calculator Data Summary'!$B$5:$AW$5)*
($C$5='[4]Calculator Data Summary'!$B$6:$AW$6)*
($C$6='[4]Calculator Data Summary'!$B$4:$AW$4)*
(AF$13='[4]Calculator Data Summary'!$B$7:$AW$7)*
(AE16='[4]Calculator Data Summary'!$A$8:$A$21)*
'[4]Calculator Data Summary'!$B$8:$AW$21)</f>
        <v>85.059999999999988</v>
      </c>
      <c r="AG16" s="15">
        <f t="array" ref="AG16">SUMPRODUCT(($C$4='[4]Calculator Data Summary'!$B$5:$AW$5)*
($C$5='[4]Calculator Data Summary'!$B$6:$AW$6)*
($C$6='[4]Calculator Data Summary'!$B$4:$AW$4)*
(AG$13='[4]Calculator Data Summary'!$B$7:$AW$7)*
(AE16='[4]Calculator Data Summary'!$A$8:$A$21)*
'[4]Calculator Data Summary'!$B$8:$AW$21)</f>
        <v>91.570000000000007</v>
      </c>
      <c r="AH16" s="15">
        <f t="array" ref="AH16">SUMPRODUCT(($C$4='[4]Calculator Data Summary'!$B$5:$AW$5)*
($C$5='[4]Calculator Data Summary'!$B$6:$AW$6)*
($C$6='[4]Calculator Data Summary'!$B$4:$AW$4)*
(AH$13='[4]Calculator Data Summary'!$B$7:$AW$7)*
(AE16='[4]Calculator Data Summary'!$A$8:$A$21)*
'[4]Calculator Data Summary'!$B$8:$AW$21)</f>
        <v>88.14</v>
      </c>
      <c r="AI16" s="15">
        <f t="array" ref="AI16">SUMPRODUCT(($C$4='[4]Calculator Data Summary'!$B$5:$AW$5)*
($C$5='[4]Calculator Data Summary'!$B$6:$AW$6)*
($C$6='[4]Calculator Data Summary'!$B$4:$AW$4)*
(AI$13='[4]Calculator Data Summary'!$B$7:$AW$7)*
(AE16='[4]Calculator Data Summary'!$A$8:$A$21)*
'[4]Calculator Data Summary'!$B$8:$AW$21)</f>
        <v>88.14</v>
      </c>
      <c r="AJ16" s="18">
        <f t="array" ref="AJ16">SUMPRODUCT(($C$4='[4]Calculator Data Summary'!$B$5:$AW$5)*
($C$5='[4]Calculator Data Summary'!$B$6:$AW$6)*
($C$6='[4]Calculator Data Summary'!$B$4:$AW$4)*
(AJ$13='[4]Calculator Data Summary'!$B$7:$AW$7)*
(AE16='[4]Calculator Data Summary'!$A$8:$A$21)*
'[4]Calculator Data Summary'!$B$8:$AW$21)</f>
        <v>88.14</v>
      </c>
      <c r="AL16" s="12" t="s">
        <v>14</v>
      </c>
      <c r="AM16" s="15">
        <f t="array" ref="AM16">SUMPRODUCT(($C$4='[5]Calculator Data Summary'!$B$5:$AW$5)*
($C$5='[5]Calculator Data Summary'!$B$6:$AW$6)*
($C$6='[5]Calculator Data Summary'!$B$4:$AW$4)*
(AM$13='[5]Calculator Data Summary'!$B$7:$AW$7)*
(AL16='[5]Calculator Data Summary'!$A$8:$A$21)*
'[5]Calculator Data Summary'!$B$8:$AW$21)</f>
        <v>94.46</v>
      </c>
      <c r="AN16" s="15">
        <f t="array" ref="AN16">SUMPRODUCT(($C$4='[5]Calculator Data Summary'!$B$5:$AW$5)*
($C$5='[5]Calculator Data Summary'!$B$6:$AW$6)*
($C$6='[5]Calculator Data Summary'!$B$4:$AW$4)*
(AN$13='[5]Calculator Data Summary'!$B$7:$AW$7)*
(AL16='[5]Calculator Data Summary'!$A$8:$A$21)*
'[5]Calculator Data Summary'!$B$8:$AW$21)</f>
        <v>99.863</v>
      </c>
      <c r="AO16" s="15">
        <f t="array" ref="AO16">SUMPRODUCT(($C$4='[5]Calculator Data Summary'!$B$5:$AW$5)*
($C$5='[5]Calculator Data Summary'!$B$6:$AW$6)*
($C$6='[5]Calculator Data Summary'!$B$4:$AW$4)*
(AO$13='[5]Calculator Data Summary'!$B$7:$AW$7)*
(AL16='[5]Calculator Data Summary'!$A$8:$A$21)*
'[5]Calculator Data Summary'!$B$8:$AW$21)</f>
        <v>91.54</v>
      </c>
      <c r="AP16" s="15">
        <f t="array" ref="AP16">SUMPRODUCT(($C$4='[5]Calculator Data Summary'!$B$5:$AW$5)*
($C$5='[5]Calculator Data Summary'!$B$6:$AW$6)*
($C$6='[5]Calculator Data Summary'!$B$4:$AW$4)*
(AP$13='[5]Calculator Data Summary'!$B$7:$AW$7)*
(AL16='[5]Calculator Data Summary'!$A$8:$A$21)*
'[5]Calculator Data Summary'!$B$8:$AW$21)</f>
        <v>91.54</v>
      </c>
      <c r="AQ16" s="18">
        <f t="array" ref="AQ16">SUMPRODUCT(($C$4='[5]Calculator Data Summary'!$B$5:$AW$5)*
($C$5='[5]Calculator Data Summary'!$B$6:$AW$6)*
($C$6='[5]Calculator Data Summary'!$B$4:$AW$4)*
(AQ$13='[5]Calculator Data Summary'!$B$7:$AW$7)*
(AL16='[5]Calculator Data Summary'!$A$8:$A$21)*
'[5]Calculator Data Summary'!$B$8:$AW$21)</f>
        <v>91.54</v>
      </c>
      <c r="AS16" s="12" t="s">
        <v>14</v>
      </c>
      <c r="AT16" s="15">
        <f t="array" ref="AT16">SUMPRODUCT(($C$4='[6]Calculator Data Summary'!$B$5:$AW$5)*
($C$5='[6]Calculator Data Summary'!$B$6:$AW$6)*
($C$6='[6]Calculator Data Summary'!$B$4:$AW$4)*
(AT$13='[6]Calculator Data Summary'!$B$7:$AW$7)*
(AS16='[6]Calculator Data Summary'!$A$8:$A$21)*
'[6]Calculator Data Summary'!$B$8:$AW$21)</f>
        <v>95.47</v>
      </c>
      <c r="AU16" s="15">
        <f t="array" ref="AU16">SUMPRODUCT(($C$4='[6]Calculator Data Summary'!$B$5:$AW$5)*
($C$5='[6]Calculator Data Summary'!$B$6:$AW$6)*
($C$6='[6]Calculator Data Summary'!$B$4:$AW$4)*
(AU$13='[6]Calculator Data Summary'!$B$7:$AW$7)*
(AS16='[6]Calculator Data Summary'!$A$8:$A$21)*
'[6]Calculator Data Summary'!$B$8:$AW$21)</f>
        <v>101.62099999999998</v>
      </c>
      <c r="AV16" s="15">
        <f t="array" ref="AV16">SUMPRODUCT(($C$4='[6]Calculator Data Summary'!$B$5:$AW$5)*
($C$5='[6]Calculator Data Summary'!$B$6:$AW$6)*
($C$6='[6]Calculator Data Summary'!$B$4:$AW$4)*
(AV$13='[6]Calculator Data Summary'!$B$7:$AW$7)*
(AS16='[6]Calculator Data Summary'!$A$8:$A$21)*
'[6]Calculator Data Summary'!$B$8:$AW$21)</f>
        <v>93.23</v>
      </c>
      <c r="AW16" s="15">
        <f t="array" ref="AW16">SUMPRODUCT(($C$4='[6]Calculator Data Summary'!$B$5:$AW$5)*
($C$5='[6]Calculator Data Summary'!$B$6:$AW$6)*
($C$6='[6]Calculator Data Summary'!$B$4:$AW$4)*
(AW$13='[6]Calculator Data Summary'!$B$7:$AW$7)*
(AS16='[6]Calculator Data Summary'!$A$8:$A$21)*
'[6]Calculator Data Summary'!$B$8:$AW$21)</f>
        <v>93.160000000000011</v>
      </c>
      <c r="AX16" s="18">
        <f t="array" ref="AX16">SUMPRODUCT(($C$4='[6]Calculator Data Summary'!$B$5:$AW$5)*
($C$5='[6]Calculator Data Summary'!$B$6:$AW$6)*
($C$6='[6]Calculator Data Summary'!$B$4:$AW$4)*
(AX$13='[6]Calculator Data Summary'!$B$7:$AW$7)*
(AS16='[6]Calculator Data Summary'!$A$8:$A$21)*
'[6]Calculator Data Summary'!$B$8:$AW$21)</f>
        <v>93.160000000000011</v>
      </c>
      <c r="AZ16" s="12" t="s">
        <v>14</v>
      </c>
      <c r="BA16" s="15">
        <f t="array" ref="BA16">SUMPRODUCT(($C$4='[7]Calculator Data Summary'!$B$5:$AW$5)*
($C$5='[7]Calculator Data Summary'!$B$6:$AW$6)*
($C$6='[7]Calculator Data Summary'!$B$4:$AW$4)*
(BA$13='[7]Calculator Data Summary'!$B$7:$AW$7)*
(AZ16='[7]Calculator Data Summary'!$A$8:$A$21)*
'[7]Calculator Data Summary'!$B$8:$AW$21)</f>
        <v>0</v>
      </c>
      <c r="BB16" s="15">
        <f t="array" ref="BB16">SUMPRODUCT(($C$4='[7]Calculator Data Summary'!$B$5:$AW$5)*
($C$5='[7]Calculator Data Summary'!$B$6:$AW$6)*
($C$6='[7]Calculator Data Summary'!$B$4:$AW$4)*
(BB$13='[7]Calculator Data Summary'!$B$7:$AW$7)*
(AZ16='[7]Calculator Data Summary'!$A$8:$A$21)*
'[7]Calculator Data Summary'!$B$8:$AW$21)</f>
        <v>71.427999999999997</v>
      </c>
      <c r="BC16" s="15">
        <f t="array" ref="BC16">SUMPRODUCT(($C$4='[7]Calculator Data Summary'!$B$5:$AW$5)*
($C$5='[7]Calculator Data Summary'!$B$6:$AW$6)*
($C$6='[7]Calculator Data Summary'!$B$4:$AW$4)*
(BC$13='[7]Calculator Data Summary'!$B$7:$AW$7)*
(AZ16='[7]Calculator Data Summary'!$A$8:$A$21)*
'[7]Calculator Data Summary'!$B$8:$AW$21)</f>
        <v>71.429999999999993</v>
      </c>
      <c r="BD16" s="15">
        <f t="array" ref="BD16">SUMPRODUCT(($C$4='[7]Calculator Data Summary'!$B$5:$AW$5)*
($C$5='[7]Calculator Data Summary'!$B$6:$AW$6)*
($C$6='[7]Calculator Data Summary'!$B$4:$AW$4)*
(BD$13='[7]Calculator Data Summary'!$B$7:$AW$7)*
(AZ16='[7]Calculator Data Summary'!$A$8:$A$21)*
'[7]Calculator Data Summary'!$B$8:$AW$21)</f>
        <v>71.429999999999993</v>
      </c>
      <c r="BE16" s="18">
        <f t="array" ref="BE16">SUMPRODUCT(($C$4='[7]Calculator Data Summary'!$B$5:$AW$5)*
($C$5='[7]Calculator Data Summary'!$B$6:$AW$6)*
($C$6='[7]Calculator Data Summary'!$B$4:$AW$4)*
(BE$13='[7]Calculator Data Summary'!$B$7:$AW$7)*
(AZ16='[7]Calculator Data Summary'!$A$8:$A$21)*
'[7]Calculator Data Summary'!$B$8:$AW$21)</f>
        <v>71.429999999999993</v>
      </c>
    </row>
    <row r="17" spans="2:57" x14ac:dyDescent="0.25">
      <c r="B17" s="12" t="s">
        <v>15</v>
      </c>
      <c r="C17" s="15">
        <v>62.6</v>
      </c>
      <c r="D17" s="15">
        <v>66.403999999999982</v>
      </c>
      <c r="E17" s="15">
        <v>57.620000000000005</v>
      </c>
      <c r="F17" s="15">
        <v>57.620000000000005</v>
      </c>
      <c r="G17" s="18">
        <v>57.620000000000005</v>
      </c>
      <c r="I17" s="12" t="s">
        <v>15</v>
      </c>
      <c r="J17" s="15">
        <f t="array" ref="J17">SUMPRODUCT(($C$4='[1]Calculator Data Summary'!$B$5:$AW$5)*
($C$5='[1]Calculator Data Summary'!$B$6:$AW$6)*
($C$6='[1]Calculator Data Summary'!$B$4:$AW$4)*
(J$13='[1]Calculator Data Summary'!$B$7:$AW$7)*
(I17='[1]Calculator Data Summary'!$A$8:$A$21)*
'[1]Calculator Data Summary'!$B$8:$AW$21)</f>
        <v>88.41</v>
      </c>
      <c r="K17" s="15">
        <f t="array" ref="K17">SUMPRODUCT(($C$4='[1]Calculator Data Summary'!$B$5:$AW$5)*
($C$5='[1]Calculator Data Summary'!$B$6:$AW$6)*
($C$6='[1]Calculator Data Summary'!$B$4:$AW$4)*
(K$13='[1]Calculator Data Summary'!$B$7:$AW$7)*
(I17='[1]Calculator Data Summary'!$A$8:$A$21)*
'[1]Calculator Data Summary'!$B$8:$AW$21)</f>
        <v>92.270999999999987</v>
      </c>
      <c r="L17" s="15">
        <f t="array" ref="L17">SUMPRODUCT(($C$4='[1]Calculator Data Summary'!$B$5:$AW$5)*
($C$5='[1]Calculator Data Summary'!$B$6:$AW$6)*
($C$6='[1]Calculator Data Summary'!$B$4:$AW$4)*
(L$13='[1]Calculator Data Summary'!$B$7:$AW$7)*
(I17='[1]Calculator Data Summary'!$A$8:$A$21)*
'[1]Calculator Data Summary'!$B$8:$AW$21)</f>
        <v>87.689999999999984</v>
      </c>
      <c r="M17" s="15">
        <f t="array" ref="M17">SUMPRODUCT(($C$4='[1]Calculator Data Summary'!$B$5:$AW$5)*
($C$5='[1]Calculator Data Summary'!$B$6:$AW$6)*
($C$6='[1]Calculator Data Summary'!$B$4:$AW$4)*
(M$13='[1]Calculator Data Summary'!$B$7:$AW$7)*
(I17='[1]Calculator Data Summary'!$A$8:$A$21)*
'[1]Calculator Data Summary'!$B$8:$AW$21)</f>
        <v>87.689999999999984</v>
      </c>
      <c r="N17" s="18">
        <f t="array" ref="N17">SUMPRODUCT(($C$4='[1]Calculator Data Summary'!$B$5:$AW$5)*
($C$5='[1]Calculator Data Summary'!$B$6:$AW$6)*
($C$6='[1]Calculator Data Summary'!$B$4:$AW$4)*
(N$13='[1]Calculator Data Summary'!$B$7:$AW$7)*
(I17='[1]Calculator Data Summary'!$A$8:$A$21)*
'[1]Calculator Data Summary'!$B$8:$AW$21)</f>
        <v>87.689999999999984</v>
      </c>
      <c r="Q17" s="12" t="s">
        <v>15</v>
      </c>
      <c r="R17" s="15">
        <f t="array" ref="R17">SUMPRODUCT(($C$4='[2]Calculator Data Summary'!$B$5:$AW$5)*
($C$5='[2]Calculator Data Summary'!$B$6:$AW$6)*
($C$6='[2]Calculator Data Summary'!$B$4:$AW$4)*
(R$13='[2]Calculator Data Summary'!$B$7:$AW$7)*
(Q17='[2]Calculator Data Summary'!$A$8:$A$21)*
'[2]Calculator Data Summary'!$B$8:$AW$21)</f>
        <v>132.62</v>
      </c>
      <c r="S17" s="15">
        <f t="array" ref="S17">SUMPRODUCT(($C$4='[2]Calculator Data Summary'!$B$5:$AW$5)*
($C$5='[2]Calculator Data Summary'!$B$6:$AW$6)*
($C$6='[2]Calculator Data Summary'!$B$4:$AW$4)*
(S$13='[2]Calculator Data Summary'!$B$7:$AW$7)*
(Q17='[2]Calculator Data Summary'!$A$8:$A$21)*
'[2]Calculator Data Summary'!$B$8:$AW$21)</f>
        <v>135.48499999999999</v>
      </c>
      <c r="T17" s="15">
        <f t="array" ref="T17">SUMPRODUCT(($C$4='[2]Calculator Data Summary'!$B$5:$AW$5)*
($C$5='[2]Calculator Data Summary'!$B$6:$AW$6)*
($C$6='[2]Calculator Data Summary'!$B$4:$AW$4)*
(T$13='[2]Calculator Data Summary'!$B$7:$AW$7)*
(Q17='[2]Calculator Data Summary'!$A$8:$A$21)*
'[2]Calculator Data Summary'!$B$8:$AW$21)</f>
        <v>118.05</v>
      </c>
      <c r="U17" s="15">
        <f t="array" ref="U17">SUMPRODUCT(($C$4='[2]Calculator Data Summary'!$B$5:$AW$5)*
($C$5='[2]Calculator Data Summary'!$B$6:$AW$6)*
($C$6='[2]Calculator Data Summary'!$B$4:$AW$4)*
(U$13='[2]Calculator Data Summary'!$B$7:$AW$7)*
(Q17='[2]Calculator Data Summary'!$A$8:$A$21)*
'[2]Calculator Data Summary'!$B$8:$AW$21)</f>
        <v>118.05</v>
      </c>
      <c r="V17" s="18">
        <f t="array" ref="V17">SUMPRODUCT(($C$4='[2]Calculator Data Summary'!$B$5:$AW$5)*
($C$5='[2]Calculator Data Summary'!$B$6:$AW$6)*
($C$6='[2]Calculator Data Summary'!$B$4:$AW$4)*
(V$13='[2]Calculator Data Summary'!$B$7:$AW$7)*
(Q17='[2]Calculator Data Summary'!$A$8:$A$21)*
'[2]Calculator Data Summary'!$B$8:$AW$21)</f>
        <v>118.05</v>
      </c>
      <c r="X17" s="12" t="s">
        <v>15</v>
      </c>
      <c r="Y17" s="15">
        <f t="array" ref="Y17">SUMPRODUCT(($C$4='[3]Calculator Data Summary'!$B$5:$AW$5)*
($C$5='[3]Calculator Data Summary'!$B$6:$AW$6)*
($C$6='[3]Calculator Data Summary'!$B$4:$AW$4)*
(Y$13='[3]Calculator Data Summary'!$B$7:$AW$7)*
(X17='[3]Calculator Data Summary'!$A$8:$A$21)*
'[3]Calculator Data Summary'!$B$8:$AW$21)</f>
        <v>99.300000000000011</v>
      </c>
      <c r="Z17" s="15">
        <f t="array" ref="Z17">SUMPRODUCT(($C$4='[3]Calculator Data Summary'!$B$5:$AW$5)*
($C$5='[3]Calculator Data Summary'!$B$6:$AW$6)*
($C$6='[3]Calculator Data Summary'!$B$4:$AW$4)*
(Z$13='[3]Calculator Data Summary'!$B$7:$AW$7)*
(X17='[3]Calculator Data Summary'!$A$8:$A$21)*
'[3]Calculator Data Summary'!$B$8:$AW$21)</f>
        <v>114.26900000000001</v>
      </c>
      <c r="AA17" s="15">
        <f t="array" ref="AA17">SUMPRODUCT(($C$4='[3]Calculator Data Summary'!$B$5:$AW$5)*
($C$5='[3]Calculator Data Summary'!$B$6:$AW$6)*
($C$6='[3]Calculator Data Summary'!$B$4:$AW$4)*
(AA$13='[3]Calculator Data Summary'!$B$7:$AW$7)*
(X17='[3]Calculator Data Summary'!$A$8:$A$21)*
'[3]Calculator Data Summary'!$B$8:$AW$21)</f>
        <v>102.64999999999999</v>
      </c>
      <c r="AB17" s="15">
        <f t="array" ref="AB17">SUMPRODUCT(($C$4='[3]Calculator Data Summary'!$B$5:$AW$5)*
($C$5='[3]Calculator Data Summary'!$B$6:$AW$6)*
($C$6='[3]Calculator Data Summary'!$B$4:$AW$4)*
(AB$13='[3]Calculator Data Summary'!$B$7:$AW$7)*
(X17='[3]Calculator Data Summary'!$A$8:$A$21)*
'[3]Calculator Data Summary'!$B$8:$AW$21)</f>
        <v>102.64999999999999</v>
      </c>
      <c r="AC17" s="18">
        <f t="array" ref="AC17">SUMPRODUCT(($C$4='[3]Calculator Data Summary'!$B$5:$AW$5)*
($C$5='[3]Calculator Data Summary'!$B$6:$AW$6)*
($C$6='[3]Calculator Data Summary'!$B$4:$AW$4)*
(AC$13='[3]Calculator Data Summary'!$B$7:$AW$7)*
(X17='[3]Calculator Data Summary'!$A$8:$A$21)*
'[3]Calculator Data Summary'!$B$8:$AW$21)</f>
        <v>102.64999999999999</v>
      </c>
      <c r="AE17" s="12" t="s">
        <v>15</v>
      </c>
      <c r="AF17" s="15">
        <f t="array" ref="AF17">SUMPRODUCT(($C$4='[4]Calculator Data Summary'!$B$5:$AW$5)*
($C$5='[4]Calculator Data Summary'!$B$6:$AW$6)*
($C$6='[4]Calculator Data Summary'!$B$4:$AW$4)*
(AF$13='[4]Calculator Data Summary'!$B$7:$AW$7)*
(AE17='[4]Calculator Data Summary'!$A$8:$A$21)*
'[4]Calculator Data Summary'!$B$8:$AW$21)</f>
        <v>85.059999999999988</v>
      </c>
      <c r="AG17" s="15">
        <f t="array" ref="AG17">SUMPRODUCT(($C$4='[4]Calculator Data Summary'!$B$5:$AW$5)*
($C$5='[4]Calculator Data Summary'!$B$6:$AW$6)*
($C$6='[4]Calculator Data Summary'!$B$4:$AW$4)*
(AG$13='[4]Calculator Data Summary'!$B$7:$AW$7)*
(AE17='[4]Calculator Data Summary'!$A$8:$A$21)*
'[4]Calculator Data Summary'!$B$8:$AW$21)</f>
        <v>88.48</v>
      </c>
      <c r="AH17" s="15">
        <f t="array" ref="AH17">SUMPRODUCT(($C$4='[4]Calculator Data Summary'!$B$5:$AW$5)*
($C$5='[4]Calculator Data Summary'!$B$6:$AW$6)*
($C$6='[4]Calculator Data Summary'!$B$4:$AW$4)*
(AH$13='[4]Calculator Data Summary'!$B$7:$AW$7)*
(AE17='[4]Calculator Data Summary'!$A$8:$A$21)*
'[4]Calculator Data Summary'!$B$8:$AW$21)</f>
        <v>88.14</v>
      </c>
      <c r="AI17" s="15">
        <f t="array" ref="AI17">SUMPRODUCT(($C$4='[4]Calculator Data Summary'!$B$5:$AW$5)*
($C$5='[4]Calculator Data Summary'!$B$6:$AW$6)*
($C$6='[4]Calculator Data Summary'!$B$4:$AW$4)*
(AI$13='[4]Calculator Data Summary'!$B$7:$AW$7)*
(AE17='[4]Calculator Data Summary'!$A$8:$A$21)*
'[4]Calculator Data Summary'!$B$8:$AW$21)</f>
        <v>88.14</v>
      </c>
      <c r="AJ17" s="18">
        <f t="array" ref="AJ17">SUMPRODUCT(($C$4='[4]Calculator Data Summary'!$B$5:$AW$5)*
($C$5='[4]Calculator Data Summary'!$B$6:$AW$6)*
($C$6='[4]Calculator Data Summary'!$B$4:$AW$4)*
(AJ$13='[4]Calculator Data Summary'!$B$7:$AW$7)*
(AE17='[4]Calculator Data Summary'!$A$8:$A$21)*
'[4]Calculator Data Summary'!$B$8:$AW$21)</f>
        <v>88.14</v>
      </c>
      <c r="AL17" s="12" t="s">
        <v>15</v>
      </c>
      <c r="AM17" s="15">
        <f t="array" ref="AM17">SUMPRODUCT(($C$4='[5]Calculator Data Summary'!$B$5:$AW$5)*
($C$5='[5]Calculator Data Summary'!$B$6:$AW$6)*
($C$6='[5]Calculator Data Summary'!$B$4:$AW$4)*
(AM$13='[5]Calculator Data Summary'!$B$7:$AW$7)*
(AL17='[5]Calculator Data Summary'!$A$8:$A$21)*
'[5]Calculator Data Summary'!$B$8:$AW$21)</f>
        <v>94.46</v>
      </c>
      <c r="AN17" s="15">
        <f t="array" ref="AN17">SUMPRODUCT(($C$4='[5]Calculator Data Summary'!$B$5:$AW$5)*
($C$5='[5]Calculator Data Summary'!$B$6:$AW$6)*
($C$6='[5]Calculator Data Summary'!$B$4:$AW$4)*
(AN$13='[5]Calculator Data Summary'!$B$7:$AW$7)*
(AL17='[5]Calculator Data Summary'!$A$8:$A$21)*
'[5]Calculator Data Summary'!$B$8:$AW$21)</f>
        <v>94.292999999999992</v>
      </c>
      <c r="AO17" s="15">
        <f t="array" ref="AO17">SUMPRODUCT(($C$4='[5]Calculator Data Summary'!$B$5:$AW$5)*
($C$5='[5]Calculator Data Summary'!$B$6:$AW$6)*
($C$6='[5]Calculator Data Summary'!$B$4:$AW$4)*
(AO$13='[5]Calculator Data Summary'!$B$7:$AW$7)*
(AL17='[5]Calculator Data Summary'!$A$8:$A$21)*
'[5]Calculator Data Summary'!$B$8:$AW$21)</f>
        <v>91.54</v>
      </c>
      <c r="AP17" s="15">
        <f t="array" ref="AP17">SUMPRODUCT(($C$4='[5]Calculator Data Summary'!$B$5:$AW$5)*
($C$5='[5]Calculator Data Summary'!$B$6:$AW$6)*
($C$6='[5]Calculator Data Summary'!$B$4:$AW$4)*
(AP$13='[5]Calculator Data Summary'!$B$7:$AW$7)*
(AL17='[5]Calculator Data Summary'!$A$8:$A$21)*
'[5]Calculator Data Summary'!$B$8:$AW$21)</f>
        <v>91.54</v>
      </c>
      <c r="AQ17" s="18">
        <f t="array" ref="AQ17">SUMPRODUCT(($C$4='[5]Calculator Data Summary'!$B$5:$AW$5)*
($C$5='[5]Calculator Data Summary'!$B$6:$AW$6)*
($C$6='[5]Calculator Data Summary'!$B$4:$AW$4)*
(AQ$13='[5]Calculator Data Summary'!$B$7:$AW$7)*
(AL17='[5]Calculator Data Summary'!$A$8:$A$21)*
'[5]Calculator Data Summary'!$B$8:$AW$21)</f>
        <v>91.54</v>
      </c>
      <c r="AS17" s="12" t="s">
        <v>15</v>
      </c>
      <c r="AT17" s="15">
        <f t="array" ref="AT17">SUMPRODUCT(($C$4='[6]Calculator Data Summary'!$B$5:$AW$5)*
($C$5='[6]Calculator Data Summary'!$B$6:$AW$6)*
($C$6='[6]Calculator Data Summary'!$B$4:$AW$4)*
(AT$13='[6]Calculator Data Summary'!$B$7:$AW$7)*
(AS17='[6]Calculator Data Summary'!$A$8:$A$21)*
'[6]Calculator Data Summary'!$B$8:$AW$21)</f>
        <v>95.47</v>
      </c>
      <c r="AU17" s="15">
        <f t="array" ref="AU17">SUMPRODUCT(($C$4='[6]Calculator Data Summary'!$B$5:$AW$5)*
($C$5='[6]Calculator Data Summary'!$B$6:$AW$6)*
($C$6='[6]Calculator Data Summary'!$B$4:$AW$4)*
(AU$13='[6]Calculator Data Summary'!$B$7:$AW$7)*
(AS17='[6]Calculator Data Summary'!$A$8:$A$21)*
'[6]Calculator Data Summary'!$B$8:$AW$21)</f>
        <v>101.62099999999998</v>
      </c>
      <c r="AV17" s="15">
        <f t="array" ref="AV17">SUMPRODUCT(($C$4='[6]Calculator Data Summary'!$B$5:$AW$5)*
($C$5='[6]Calculator Data Summary'!$B$6:$AW$6)*
($C$6='[6]Calculator Data Summary'!$B$4:$AW$4)*
(AV$13='[6]Calculator Data Summary'!$B$7:$AW$7)*
(AS17='[6]Calculator Data Summary'!$A$8:$A$21)*
'[6]Calculator Data Summary'!$B$8:$AW$21)</f>
        <v>93.160000000000011</v>
      </c>
      <c r="AW17" s="15">
        <f t="array" ref="AW17">SUMPRODUCT(($C$4='[6]Calculator Data Summary'!$B$5:$AW$5)*
($C$5='[6]Calculator Data Summary'!$B$6:$AW$6)*
($C$6='[6]Calculator Data Summary'!$B$4:$AW$4)*
(AW$13='[6]Calculator Data Summary'!$B$7:$AW$7)*
(AS17='[6]Calculator Data Summary'!$A$8:$A$21)*
'[6]Calculator Data Summary'!$B$8:$AW$21)</f>
        <v>93.160000000000011</v>
      </c>
      <c r="AX17" s="18">
        <f t="array" ref="AX17">SUMPRODUCT(($C$4='[6]Calculator Data Summary'!$B$5:$AW$5)*
($C$5='[6]Calculator Data Summary'!$B$6:$AW$6)*
($C$6='[6]Calculator Data Summary'!$B$4:$AW$4)*
(AX$13='[6]Calculator Data Summary'!$B$7:$AW$7)*
(AS17='[6]Calculator Data Summary'!$A$8:$A$21)*
'[6]Calculator Data Summary'!$B$8:$AW$21)</f>
        <v>93.160000000000011</v>
      </c>
      <c r="AZ17" s="12" t="s">
        <v>15</v>
      </c>
      <c r="BA17" s="15">
        <f t="array" ref="BA17">SUMPRODUCT(($C$4='[7]Calculator Data Summary'!$B$5:$AW$5)*
($C$5='[7]Calculator Data Summary'!$B$6:$AW$6)*
($C$6='[7]Calculator Data Summary'!$B$4:$AW$4)*
(BA$13='[7]Calculator Data Summary'!$B$7:$AW$7)*
(AZ17='[7]Calculator Data Summary'!$A$8:$A$21)*
'[7]Calculator Data Summary'!$B$8:$AW$21)</f>
        <v>0</v>
      </c>
      <c r="BB17" s="15">
        <f t="array" ref="BB17">SUMPRODUCT(($C$4='[7]Calculator Data Summary'!$B$5:$AW$5)*
($C$5='[7]Calculator Data Summary'!$B$6:$AW$6)*
($C$6='[7]Calculator Data Summary'!$B$4:$AW$4)*
(BB$13='[7]Calculator Data Summary'!$B$7:$AW$7)*
(AZ17='[7]Calculator Data Summary'!$A$8:$A$21)*
'[7]Calculator Data Summary'!$B$8:$AW$21)</f>
        <v>71.427999999999997</v>
      </c>
      <c r="BC17" s="15">
        <f t="array" ref="BC17">SUMPRODUCT(($C$4='[7]Calculator Data Summary'!$B$5:$AW$5)*
($C$5='[7]Calculator Data Summary'!$B$6:$AW$6)*
($C$6='[7]Calculator Data Summary'!$B$4:$AW$4)*
(BC$13='[7]Calculator Data Summary'!$B$7:$AW$7)*
(AZ17='[7]Calculator Data Summary'!$A$8:$A$21)*
'[7]Calculator Data Summary'!$B$8:$AW$21)</f>
        <v>71.429999999999993</v>
      </c>
      <c r="BD17" s="15">
        <f t="array" ref="BD17">SUMPRODUCT(($C$4='[7]Calculator Data Summary'!$B$5:$AW$5)*
($C$5='[7]Calculator Data Summary'!$B$6:$AW$6)*
($C$6='[7]Calculator Data Summary'!$B$4:$AW$4)*
(BD$13='[7]Calculator Data Summary'!$B$7:$AW$7)*
(AZ17='[7]Calculator Data Summary'!$A$8:$A$21)*
'[7]Calculator Data Summary'!$B$8:$AW$21)</f>
        <v>71.429999999999993</v>
      </c>
      <c r="BE17" s="18">
        <f t="array" ref="BE17">SUMPRODUCT(($C$4='[7]Calculator Data Summary'!$B$5:$AW$5)*
($C$5='[7]Calculator Data Summary'!$B$6:$AW$6)*
($C$6='[7]Calculator Data Summary'!$B$4:$AW$4)*
(BE$13='[7]Calculator Data Summary'!$B$7:$AW$7)*
(AZ17='[7]Calculator Data Summary'!$A$8:$A$21)*
'[7]Calculator Data Summary'!$B$8:$AW$21)</f>
        <v>71.429999999999993</v>
      </c>
    </row>
    <row r="18" spans="2:57" x14ac:dyDescent="0.25">
      <c r="B18" s="12" t="s">
        <v>16</v>
      </c>
      <c r="C18" s="15">
        <v>63.22</v>
      </c>
      <c r="D18" s="15">
        <v>64.024000000000001</v>
      </c>
      <c r="E18" s="15">
        <v>57.620000000000005</v>
      </c>
      <c r="F18" s="15">
        <v>57.620000000000005</v>
      </c>
      <c r="G18" s="18">
        <v>57.620000000000005</v>
      </c>
      <c r="I18" s="12" t="s">
        <v>16</v>
      </c>
      <c r="J18" s="15">
        <f t="array" ref="J18">SUMPRODUCT(($C$4='[1]Calculator Data Summary'!$B$5:$AW$5)*
($C$5='[1]Calculator Data Summary'!$B$6:$AW$6)*
($C$6='[1]Calculator Data Summary'!$B$4:$AW$4)*
(J$13='[1]Calculator Data Summary'!$B$7:$AW$7)*
(I18='[1]Calculator Data Summary'!$A$8:$A$21)*
'[1]Calculator Data Summary'!$B$8:$AW$21)</f>
        <v>88.339999999999989</v>
      </c>
      <c r="K18" s="15">
        <f t="array" ref="K18">SUMPRODUCT(($C$4='[1]Calculator Data Summary'!$B$5:$AW$5)*
($C$5='[1]Calculator Data Summary'!$B$6:$AW$6)*
($C$6='[1]Calculator Data Summary'!$B$4:$AW$4)*
(K$13='[1]Calculator Data Summary'!$B$7:$AW$7)*
(I18='[1]Calculator Data Summary'!$A$8:$A$21)*
'[1]Calculator Data Summary'!$B$8:$AW$21)</f>
        <v>91.690999999999988</v>
      </c>
      <c r="L18" s="15">
        <f t="array" ref="L18">SUMPRODUCT(($C$4='[1]Calculator Data Summary'!$B$5:$AW$5)*
($C$5='[1]Calculator Data Summary'!$B$6:$AW$6)*
($C$6='[1]Calculator Data Summary'!$B$4:$AW$4)*
(L$13='[1]Calculator Data Summary'!$B$7:$AW$7)*
(I18='[1]Calculator Data Summary'!$A$8:$A$21)*
'[1]Calculator Data Summary'!$B$8:$AW$21)</f>
        <v>87.689999999999984</v>
      </c>
      <c r="M18" s="15">
        <f t="array" ref="M18">SUMPRODUCT(($C$4='[1]Calculator Data Summary'!$B$5:$AW$5)*
($C$5='[1]Calculator Data Summary'!$B$6:$AW$6)*
($C$6='[1]Calculator Data Summary'!$B$4:$AW$4)*
(M$13='[1]Calculator Data Summary'!$B$7:$AW$7)*
(I18='[1]Calculator Data Summary'!$A$8:$A$21)*
'[1]Calculator Data Summary'!$B$8:$AW$21)</f>
        <v>87.689999999999984</v>
      </c>
      <c r="N18" s="18">
        <f t="array" ref="N18">SUMPRODUCT(($C$4='[1]Calculator Data Summary'!$B$5:$AW$5)*
($C$5='[1]Calculator Data Summary'!$B$6:$AW$6)*
($C$6='[1]Calculator Data Summary'!$B$4:$AW$4)*
(N$13='[1]Calculator Data Summary'!$B$7:$AW$7)*
(I18='[1]Calculator Data Summary'!$A$8:$A$21)*
'[1]Calculator Data Summary'!$B$8:$AW$21)</f>
        <v>87.689999999999984</v>
      </c>
      <c r="Q18" s="12" t="s">
        <v>16</v>
      </c>
      <c r="R18" s="15">
        <f t="array" ref="R18">SUMPRODUCT(($C$4='[2]Calculator Data Summary'!$B$5:$AW$5)*
($C$5='[2]Calculator Data Summary'!$B$6:$AW$6)*
($C$6='[2]Calculator Data Summary'!$B$4:$AW$4)*
(R$13='[2]Calculator Data Summary'!$B$7:$AW$7)*
(Q18='[2]Calculator Data Summary'!$A$8:$A$21)*
'[2]Calculator Data Summary'!$B$8:$AW$21)</f>
        <v>133.89000000000001</v>
      </c>
      <c r="S18" s="15">
        <f t="array" ref="S18">SUMPRODUCT(($C$4='[2]Calculator Data Summary'!$B$5:$AW$5)*
($C$5='[2]Calculator Data Summary'!$B$6:$AW$6)*
($C$6='[2]Calculator Data Summary'!$B$4:$AW$4)*
(S$13='[2]Calculator Data Summary'!$B$7:$AW$7)*
(Q18='[2]Calculator Data Summary'!$A$8:$A$21)*
'[2]Calculator Data Summary'!$B$8:$AW$21)</f>
        <v>134.255</v>
      </c>
      <c r="T18" s="15">
        <f t="array" ref="T18">SUMPRODUCT(($C$4='[2]Calculator Data Summary'!$B$5:$AW$5)*
($C$5='[2]Calculator Data Summary'!$B$6:$AW$6)*
($C$6='[2]Calculator Data Summary'!$B$4:$AW$4)*
(T$13='[2]Calculator Data Summary'!$B$7:$AW$7)*
(Q18='[2]Calculator Data Summary'!$A$8:$A$21)*
'[2]Calculator Data Summary'!$B$8:$AW$21)</f>
        <v>118.05</v>
      </c>
      <c r="U18" s="15">
        <f t="array" ref="U18">SUMPRODUCT(($C$4='[2]Calculator Data Summary'!$B$5:$AW$5)*
($C$5='[2]Calculator Data Summary'!$B$6:$AW$6)*
($C$6='[2]Calculator Data Summary'!$B$4:$AW$4)*
(U$13='[2]Calculator Data Summary'!$B$7:$AW$7)*
(Q18='[2]Calculator Data Summary'!$A$8:$A$21)*
'[2]Calculator Data Summary'!$B$8:$AW$21)</f>
        <v>118.05</v>
      </c>
      <c r="V18" s="18">
        <f t="array" ref="V18">SUMPRODUCT(($C$4='[2]Calculator Data Summary'!$B$5:$AW$5)*
($C$5='[2]Calculator Data Summary'!$B$6:$AW$6)*
($C$6='[2]Calculator Data Summary'!$B$4:$AW$4)*
(V$13='[2]Calculator Data Summary'!$B$7:$AW$7)*
(Q18='[2]Calculator Data Summary'!$A$8:$A$21)*
'[2]Calculator Data Summary'!$B$8:$AW$21)</f>
        <v>118.05</v>
      </c>
      <c r="X18" s="12" t="s">
        <v>16</v>
      </c>
      <c r="Y18" s="15">
        <f t="array" ref="Y18">SUMPRODUCT(($C$4='[3]Calculator Data Summary'!$B$5:$AW$5)*
($C$5='[3]Calculator Data Summary'!$B$6:$AW$6)*
($C$6='[3]Calculator Data Summary'!$B$4:$AW$4)*
(Y$13='[3]Calculator Data Summary'!$B$7:$AW$7)*
(X18='[3]Calculator Data Summary'!$A$8:$A$21)*
'[3]Calculator Data Summary'!$B$8:$AW$21)</f>
        <v>100.40000000000002</v>
      </c>
      <c r="Z18" s="15">
        <f t="array" ref="Z18">SUMPRODUCT(($C$4='[3]Calculator Data Summary'!$B$5:$AW$5)*
($C$5='[3]Calculator Data Summary'!$B$6:$AW$6)*
($C$6='[3]Calculator Data Summary'!$B$4:$AW$4)*
(Z$13='[3]Calculator Data Summary'!$B$7:$AW$7)*
(X18='[3]Calculator Data Summary'!$A$8:$A$21)*
'[3]Calculator Data Summary'!$B$8:$AW$21)</f>
        <v>112.979</v>
      </c>
      <c r="AA18" s="15">
        <f t="array" ref="AA18">SUMPRODUCT(($C$4='[3]Calculator Data Summary'!$B$5:$AW$5)*
($C$5='[3]Calculator Data Summary'!$B$6:$AW$6)*
($C$6='[3]Calculator Data Summary'!$B$4:$AW$4)*
(AA$13='[3]Calculator Data Summary'!$B$7:$AW$7)*
(X18='[3]Calculator Data Summary'!$A$8:$A$21)*
'[3]Calculator Data Summary'!$B$8:$AW$21)</f>
        <v>102.64999999999999</v>
      </c>
      <c r="AB18" s="15">
        <f t="array" ref="AB18">SUMPRODUCT(($C$4='[3]Calculator Data Summary'!$B$5:$AW$5)*
($C$5='[3]Calculator Data Summary'!$B$6:$AW$6)*
($C$6='[3]Calculator Data Summary'!$B$4:$AW$4)*
(AB$13='[3]Calculator Data Summary'!$B$7:$AW$7)*
(X18='[3]Calculator Data Summary'!$A$8:$A$21)*
'[3]Calculator Data Summary'!$B$8:$AW$21)</f>
        <v>102.64999999999999</v>
      </c>
      <c r="AC18" s="18">
        <f t="array" ref="AC18">SUMPRODUCT(($C$4='[3]Calculator Data Summary'!$B$5:$AW$5)*
($C$5='[3]Calculator Data Summary'!$B$6:$AW$6)*
($C$6='[3]Calculator Data Summary'!$B$4:$AW$4)*
(AC$13='[3]Calculator Data Summary'!$B$7:$AW$7)*
(X18='[3]Calculator Data Summary'!$A$8:$A$21)*
'[3]Calculator Data Summary'!$B$8:$AW$21)</f>
        <v>102.64999999999999</v>
      </c>
      <c r="AE18" s="12" t="s">
        <v>16</v>
      </c>
      <c r="AF18" s="15">
        <f t="array" ref="AF18">SUMPRODUCT(($C$4='[4]Calculator Data Summary'!$B$5:$AW$5)*
($C$5='[4]Calculator Data Summary'!$B$6:$AW$6)*
($C$6='[4]Calculator Data Summary'!$B$4:$AW$4)*
(AF$13='[4]Calculator Data Summary'!$B$7:$AW$7)*
(AE18='[4]Calculator Data Summary'!$A$8:$A$21)*
'[4]Calculator Data Summary'!$B$8:$AW$21)</f>
        <v>84.899999999999977</v>
      </c>
      <c r="AG18" s="15">
        <f t="array" ref="AG18">SUMPRODUCT(($C$4='[4]Calculator Data Summary'!$B$5:$AW$5)*
($C$5='[4]Calculator Data Summary'!$B$6:$AW$6)*
($C$6='[4]Calculator Data Summary'!$B$4:$AW$4)*
(AG$13='[4]Calculator Data Summary'!$B$7:$AW$7)*
(AE18='[4]Calculator Data Summary'!$A$8:$A$21)*
'[4]Calculator Data Summary'!$B$8:$AW$21)</f>
        <v>88.14</v>
      </c>
      <c r="AH18" s="15">
        <f t="array" ref="AH18">SUMPRODUCT(($C$4='[4]Calculator Data Summary'!$B$5:$AW$5)*
($C$5='[4]Calculator Data Summary'!$B$6:$AW$6)*
($C$6='[4]Calculator Data Summary'!$B$4:$AW$4)*
(AH$13='[4]Calculator Data Summary'!$B$7:$AW$7)*
(AE18='[4]Calculator Data Summary'!$A$8:$A$21)*
'[4]Calculator Data Summary'!$B$8:$AW$21)</f>
        <v>88.14</v>
      </c>
      <c r="AI18" s="15">
        <f t="array" ref="AI18">SUMPRODUCT(($C$4='[4]Calculator Data Summary'!$B$5:$AW$5)*
($C$5='[4]Calculator Data Summary'!$B$6:$AW$6)*
($C$6='[4]Calculator Data Summary'!$B$4:$AW$4)*
(AI$13='[4]Calculator Data Summary'!$B$7:$AW$7)*
(AE18='[4]Calculator Data Summary'!$A$8:$A$21)*
'[4]Calculator Data Summary'!$B$8:$AW$21)</f>
        <v>88.14</v>
      </c>
      <c r="AJ18" s="18">
        <f t="array" ref="AJ18">SUMPRODUCT(($C$4='[4]Calculator Data Summary'!$B$5:$AW$5)*
($C$5='[4]Calculator Data Summary'!$B$6:$AW$6)*
($C$6='[4]Calculator Data Summary'!$B$4:$AW$4)*
(AJ$13='[4]Calculator Data Summary'!$B$7:$AW$7)*
(AE18='[4]Calculator Data Summary'!$A$8:$A$21)*
'[4]Calculator Data Summary'!$B$8:$AW$21)</f>
        <v>88.14</v>
      </c>
      <c r="AL18" s="12" t="s">
        <v>16</v>
      </c>
      <c r="AM18" s="15">
        <f t="array" ref="AM18">SUMPRODUCT(($C$4='[5]Calculator Data Summary'!$B$5:$AW$5)*
($C$5='[5]Calculator Data Summary'!$B$6:$AW$6)*
($C$6='[5]Calculator Data Summary'!$B$4:$AW$4)*
(AM$13='[5]Calculator Data Summary'!$B$7:$AW$7)*
(AL18='[5]Calculator Data Summary'!$A$8:$A$21)*
'[5]Calculator Data Summary'!$B$8:$AW$21)</f>
        <v>93.57</v>
      </c>
      <c r="AN18" s="15">
        <f t="array" ref="AN18">SUMPRODUCT(($C$4='[5]Calculator Data Summary'!$B$5:$AW$5)*
($C$5='[5]Calculator Data Summary'!$B$6:$AW$6)*
($C$6='[5]Calculator Data Summary'!$B$4:$AW$4)*
(AN$13='[5]Calculator Data Summary'!$B$7:$AW$7)*
(AL18='[5]Calculator Data Summary'!$A$8:$A$21)*
'[5]Calculator Data Summary'!$B$8:$AW$21)</f>
        <v>95.832999999999998</v>
      </c>
      <c r="AO18" s="15">
        <f t="array" ref="AO18">SUMPRODUCT(($C$4='[5]Calculator Data Summary'!$B$5:$AW$5)*
($C$5='[5]Calculator Data Summary'!$B$6:$AW$6)*
($C$6='[5]Calculator Data Summary'!$B$4:$AW$4)*
(AO$13='[5]Calculator Data Summary'!$B$7:$AW$7)*
(AL18='[5]Calculator Data Summary'!$A$8:$A$21)*
'[5]Calculator Data Summary'!$B$8:$AW$21)</f>
        <v>91.54</v>
      </c>
      <c r="AP18" s="15">
        <f t="array" ref="AP18">SUMPRODUCT(($C$4='[5]Calculator Data Summary'!$B$5:$AW$5)*
($C$5='[5]Calculator Data Summary'!$B$6:$AW$6)*
($C$6='[5]Calculator Data Summary'!$B$4:$AW$4)*
(AP$13='[5]Calculator Data Summary'!$B$7:$AW$7)*
(AL18='[5]Calculator Data Summary'!$A$8:$A$21)*
'[5]Calculator Data Summary'!$B$8:$AW$21)</f>
        <v>91.54</v>
      </c>
      <c r="AQ18" s="18">
        <f t="array" ref="AQ18">SUMPRODUCT(($C$4='[5]Calculator Data Summary'!$B$5:$AW$5)*
($C$5='[5]Calculator Data Summary'!$B$6:$AW$6)*
($C$6='[5]Calculator Data Summary'!$B$4:$AW$4)*
(AQ$13='[5]Calculator Data Summary'!$B$7:$AW$7)*
(AL18='[5]Calculator Data Summary'!$A$8:$A$21)*
'[5]Calculator Data Summary'!$B$8:$AW$21)</f>
        <v>91.54</v>
      </c>
      <c r="AS18" s="12" t="s">
        <v>16</v>
      </c>
      <c r="AT18" s="15">
        <f t="array" ref="AT18">SUMPRODUCT(($C$4='[6]Calculator Data Summary'!$B$5:$AW$5)*
($C$5='[6]Calculator Data Summary'!$B$6:$AW$6)*
($C$6='[6]Calculator Data Summary'!$B$4:$AW$4)*
(AT$13='[6]Calculator Data Summary'!$B$7:$AW$7)*
(AS18='[6]Calculator Data Summary'!$A$8:$A$21)*
'[6]Calculator Data Summary'!$B$8:$AW$21)</f>
        <v>94.93</v>
      </c>
      <c r="AU18" s="15">
        <f t="array" ref="AU18">SUMPRODUCT(($C$4='[6]Calculator Data Summary'!$B$5:$AW$5)*
($C$5='[6]Calculator Data Summary'!$B$6:$AW$6)*
($C$6='[6]Calculator Data Summary'!$B$4:$AW$4)*
(AU$13='[6]Calculator Data Summary'!$B$7:$AW$7)*
(AS18='[6]Calculator Data Summary'!$A$8:$A$21)*
'[6]Calculator Data Summary'!$B$8:$AW$21)</f>
        <v>100.67099999999999</v>
      </c>
      <c r="AV18" s="15">
        <f t="array" ref="AV18">SUMPRODUCT(($C$4='[6]Calculator Data Summary'!$B$5:$AW$5)*
($C$5='[6]Calculator Data Summary'!$B$6:$AW$6)*
($C$6='[6]Calculator Data Summary'!$B$4:$AW$4)*
(AV$13='[6]Calculator Data Summary'!$B$7:$AW$7)*
(AS18='[6]Calculator Data Summary'!$A$8:$A$21)*
'[6]Calculator Data Summary'!$B$8:$AW$21)</f>
        <v>93.160000000000011</v>
      </c>
      <c r="AW18" s="15">
        <f t="array" ref="AW18">SUMPRODUCT(($C$4='[6]Calculator Data Summary'!$B$5:$AW$5)*
($C$5='[6]Calculator Data Summary'!$B$6:$AW$6)*
($C$6='[6]Calculator Data Summary'!$B$4:$AW$4)*
(AW$13='[6]Calculator Data Summary'!$B$7:$AW$7)*
(AS18='[6]Calculator Data Summary'!$A$8:$A$21)*
'[6]Calculator Data Summary'!$B$8:$AW$21)</f>
        <v>93.160000000000011</v>
      </c>
      <c r="AX18" s="18">
        <f t="array" ref="AX18">SUMPRODUCT(($C$4='[6]Calculator Data Summary'!$B$5:$AW$5)*
($C$5='[6]Calculator Data Summary'!$B$6:$AW$6)*
($C$6='[6]Calculator Data Summary'!$B$4:$AW$4)*
(AX$13='[6]Calculator Data Summary'!$B$7:$AW$7)*
(AS18='[6]Calculator Data Summary'!$A$8:$A$21)*
'[6]Calculator Data Summary'!$B$8:$AW$21)</f>
        <v>93.160000000000011</v>
      </c>
      <c r="AZ18" s="12" t="s">
        <v>16</v>
      </c>
      <c r="BA18" s="15">
        <f t="array" ref="BA18">SUMPRODUCT(($C$4='[7]Calculator Data Summary'!$B$5:$AW$5)*
($C$5='[7]Calculator Data Summary'!$B$6:$AW$6)*
($C$6='[7]Calculator Data Summary'!$B$4:$AW$4)*
(BA$13='[7]Calculator Data Summary'!$B$7:$AW$7)*
(AZ18='[7]Calculator Data Summary'!$A$8:$A$21)*
'[7]Calculator Data Summary'!$B$8:$AW$21)</f>
        <v>71.41</v>
      </c>
      <c r="BB18" s="15">
        <f t="array" ref="BB18">SUMPRODUCT(($C$4='[7]Calculator Data Summary'!$B$5:$AW$5)*
($C$5='[7]Calculator Data Summary'!$B$6:$AW$6)*
($C$6='[7]Calculator Data Summary'!$B$4:$AW$4)*
(BB$13='[7]Calculator Data Summary'!$B$7:$AW$7)*
(AZ18='[7]Calculator Data Summary'!$A$8:$A$21)*
'[7]Calculator Data Summary'!$B$8:$AW$21)</f>
        <v>71.427999999999997</v>
      </c>
      <c r="BC18" s="15">
        <f t="array" ref="BC18">SUMPRODUCT(($C$4='[7]Calculator Data Summary'!$B$5:$AW$5)*
($C$5='[7]Calculator Data Summary'!$B$6:$AW$6)*
($C$6='[7]Calculator Data Summary'!$B$4:$AW$4)*
(BC$13='[7]Calculator Data Summary'!$B$7:$AW$7)*
(AZ18='[7]Calculator Data Summary'!$A$8:$A$21)*
'[7]Calculator Data Summary'!$B$8:$AW$21)</f>
        <v>71.429999999999993</v>
      </c>
      <c r="BD18" s="15">
        <f t="array" ref="BD18">SUMPRODUCT(($C$4='[7]Calculator Data Summary'!$B$5:$AW$5)*
($C$5='[7]Calculator Data Summary'!$B$6:$AW$6)*
($C$6='[7]Calculator Data Summary'!$B$4:$AW$4)*
(BD$13='[7]Calculator Data Summary'!$B$7:$AW$7)*
(AZ18='[7]Calculator Data Summary'!$A$8:$A$21)*
'[7]Calculator Data Summary'!$B$8:$AW$21)</f>
        <v>71.429999999999993</v>
      </c>
      <c r="BE18" s="18">
        <f t="array" ref="BE18">SUMPRODUCT(($C$4='[7]Calculator Data Summary'!$B$5:$AW$5)*
($C$5='[7]Calculator Data Summary'!$B$6:$AW$6)*
($C$6='[7]Calculator Data Summary'!$B$4:$AW$4)*
(BE$13='[7]Calculator Data Summary'!$B$7:$AW$7)*
(AZ18='[7]Calculator Data Summary'!$A$8:$A$21)*
'[7]Calculator Data Summary'!$B$8:$AW$21)</f>
        <v>71.429999999999993</v>
      </c>
    </row>
    <row r="19" spans="2:57" x14ac:dyDescent="0.25">
      <c r="B19" s="12" t="s">
        <v>17</v>
      </c>
      <c r="C19" s="15">
        <v>63.22</v>
      </c>
      <c r="D19" s="15">
        <v>64.024000000000001</v>
      </c>
      <c r="E19" s="15">
        <v>57.620000000000005</v>
      </c>
      <c r="F19" s="15">
        <v>57.620000000000005</v>
      </c>
      <c r="G19" s="18">
        <v>57.620000000000005</v>
      </c>
      <c r="I19" s="12" t="s">
        <v>17</v>
      </c>
      <c r="J19" s="15">
        <f t="array" ref="J19">SUMPRODUCT(($C$4='[1]Calculator Data Summary'!$B$5:$AW$5)*
($C$5='[1]Calculator Data Summary'!$B$6:$AW$6)*
($C$6='[1]Calculator Data Summary'!$B$4:$AW$4)*
(J$13='[1]Calculator Data Summary'!$B$7:$AW$7)*
(I19='[1]Calculator Data Summary'!$A$8:$A$21)*
'[1]Calculator Data Summary'!$B$8:$AW$21)</f>
        <v>88.339999999999989</v>
      </c>
      <c r="K19" s="15">
        <f t="array" ref="K19">SUMPRODUCT(($C$4='[1]Calculator Data Summary'!$B$5:$AW$5)*
($C$5='[1]Calculator Data Summary'!$B$6:$AW$6)*
($C$6='[1]Calculator Data Summary'!$B$4:$AW$4)*
(K$13='[1]Calculator Data Summary'!$B$7:$AW$7)*
(I19='[1]Calculator Data Summary'!$A$8:$A$21)*
'[1]Calculator Data Summary'!$B$8:$AW$21)</f>
        <v>91.690999999999988</v>
      </c>
      <c r="L19" s="15">
        <f t="array" ref="L19">SUMPRODUCT(($C$4='[1]Calculator Data Summary'!$B$5:$AW$5)*
($C$5='[1]Calculator Data Summary'!$B$6:$AW$6)*
($C$6='[1]Calculator Data Summary'!$B$4:$AW$4)*
(L$13='[1]Calculator Data Summary'!$B$7:$AW$7)*
(I19='[1]Calculator Data Summary'!$A$8:$A$21)*
'[1]Calculator Data Summary'!$B$8:$AW$21)</f>
        <v>87.689999999999984</v>
      </c>
      <c r="M19" s="15">
        <f t="array" ref="M19">SUMPRODUCT(($C$4='[1]Calculator Data Summary'!$B$5:$AW$5)*
($C$5='[1]Calculator Data Summary'!$B$6:$AW$6)*
($C$6='[1]Calculator Data Summary'!$B$4:$AW$4)*
(M$13='[1]Calculator Data Summary'!$B$7:$AW$7)*
(I19='[1]Calculator Data Summary'!$A$8:$A$21)*
'[1]Calculator Data Summary'!$B$8:$AW$21)</f>
        <v>87.689999999999984</v>
      </c>
      <c r="N19" s="18">
        <f t="array" ref="N19">SUMPRODUCT(($C$4='[1]Calculator Data Summary'!$B$5:$AW$5)*
($C$5='[1]Calculator Data Summary'!$B$6:$AW$6)*
($C$6='[1]Calculator Data Summary'!$B$4:$AW$4)*
(N$13='[1]Calculator Data Summary'!$B$7:$AW$7)*
(I19='[1]Calculator Data Summary'!$A$8:$A$21)*
'[1]Calculator Data Summary'!$B$8:$AW$21)</f>
        <v>87.689999999999984</v>
      </c>
      <c r="Q19" s="12" t="s">
        <v>17</v>
      </c>
      <c r="R19" s="15">
        <f t="array" ref="R19">SUMPRODUCT(($C$4='[2]Calculator Data Summary'!$B$5:$AW$5)*
($C$5='[2]Calculator Data Summary'!$B$6:$AW$6)*
($C$6='[2]Calculator Data Summary'!$B$4:$AW$4)*
(R$13='[2]Calculator Data Summary'!$B$7:$AW$7)*
(Q19='[2]Calculator Data Summary'!$A$8:$A$21)*
'[2]Calculator Data Summary'!$B$8:$AW$21)</f>
        <v>133.89000000000001</v>
      </c>
      <c r="S19" s="15">
        <f t="array" ref="S19">SUMPRODUCT(($C$4='[2]Calculator Data Summary'!$B$5:$AW$5)*
($C$5='[2]Calculator Data Summary'!$B$6:$AW$6)*
($C$6='[2]Calculator Data Summary'!$B$4:$AW$4)*
(S$13='[2]Calculator Data Summary'!$B$7:$AW$7)*
(Q19='[2]Calculator Data Summary'!$A$8:$A$21)*
'[2]Calculator Data Summary'!$B$8:$AW$21)</f>
        <v>134.255</v>
      </c>
      <c r="T19" s="15">
        <f t="array" ref="T19">SUMPRODUCT(($C$4='[2]Calculator Data Summary'!$B$5:$AW$5)*
($C$5='[2]Calculator Data Summary'!$B$6:$AW$6)*
($C$6='[2]Calculator Data Summary'!$B$4:$AW$4)*
(T$13='[2]Calculator Data Summary'!$B$7:$AW$7)*
(Q19='[2]Calculator Data Summary'!$A$8:$A$21)*
'[2]Calculator Data Summary'!$B$8:$AW$21)</f>
        <v>118.05</v>
      </c>
      <c r="U19" s="15">
        <f t="array" ref="U19">SUMPRODUCT(($C$4='[2]Calculator Data Summary'!$B$5:$AW$5)*
($C$5='[2]Calculator Data Summary'!$B$6:$AW$6)*
($C$6='[2]Calculator Data Summary'!$B$4:$AW$4)*
(U$13='[2]Calculator Data Summary'!$B$7:$AW$7)*
(Q19='[2]Calculator Data Summary'!$A$8:$A$21)*
'[2]Calculator Data Summary'!$B$8:$AW$21)</f>
        <v>118.05</v>
      </c>
      <c r="V19" s="18">
        <f t="array" ref="V19">SUMPRODUCT(($C$4='[2]Calculator Data Summary'!$B$5:$AW$5)*
($C$5='[2]Calculator Data Summary'!$B$6:$AW$6)*
($C$6='[2]Calculator Data Summary'!$B$4:$AW$4)*
(V$13='[2]Calculator Data Summary'!$B$7:$AW$7)*
(Q19='[2]Calculator Data Summary'!$A$8:$A$21)*
'[2]Calculator Data Summary'!$B$8:$AW$21)</f>
        <v>118.05</v>
      </c>
      <c r="X19" s="12" t="s">
        <v>17</v>
      </c>
      <c r="Y19" s="15">
        <f t="array" ref="Y19">SUMPRODUCT(($C$4='[3]Calculator Data Summary'!$B$5:$AW$5)*
($C$5='[3]Calculator Data Summary'!$B$6:$AW$6)*
($C$6='[3]Calculator Data Summary'!$B$4:$AW$4)*
(Y$13='[3]Calculator Data Summary'!$B$7:$AW$7)*
(X19='[3]Calculator Data Summary'!$A$8:$A$21)*
'[3]Calculator Data Summary'!$B$8:$AW$21)</f>
        <v>100.40000000000002</v>
      </c>
      <c r="Z19" s="15">
        <f t="array" ref="Z19">SUMPRODUCT(($C$4='[3]Calculator Data Summary'!$B$5:$AW$5)*
($C$5='[3]Calculator Data Summary'!$B$6:$AW$6)*
($C$6='[3]Calculator Data Summary'!$B$4:$AW$4)*
(Z$13='[3]Calculator Data Summary'!$B$7:$AW$7)*
(X19='[3]Calculator Data Summary'!$A$8:$A$21)*
'[3]Calculator Data Summary'!$B$8:$AW$21)</f>
        <v>112.979</v>
      </c>
      <c r="AA19" s="15">
        <f t="array" ref="AA19">SUMPRODUCT(($C$4='[3]Calculator Data Summary'!$B$5:$AW$5)*
($C$5='[3]Calculator Data Summary'!$B$6:$AW$6)*
($C$6='[3]Calculator Data Summary'!$B$4:$AW$4)*
(AA$13='[3]Calculator Data Summary'!$B$7:$AW$7)*
(X19='[3]Calculator Data Summary'!$A$8:$A$21)*
'[3]Calculator Data Summary'!$B$8:$AW$21)</f>
        <v>102.64999999999999</v>
      </c>
      <c r="AB19" s="15">
        <f t="array" ref="AB19">SUMPRODUCT(($C$4='[3]Calculator Data Summary'!$B$5:$AW$5)*
($C$5='[3]Calculator Data Summary'!$B$6:$AW$6)*
($C$6='[3]Calculator Data Summary'!$B$4:$AW$4)*
(AB$13='[3]Calculator Data Summary'!$B$7:$AW$7)*
(X19='[3]Calculator Data Summary'!$A$8:$A$21)*
'[3]Calculator Data Summary'!$B$8:$AW$21)</f>
        <v>102.64999999999999</v>
      </c>
      <c r="AC19" s="18">
        <f t="array" ref="AC19">SUMPRODUCT(($C$4='[3]Calculator Data Summary'!$B$5:$AW$5)*
($C$5='[3]Calculator Data Summary'!$B$6:$AW$6)*
($C$6='[3]Calculator Data Summary'!$B$4:$AW$4)*
(AC$13='[3]Calculator Data Summary'!$B$7:$AW$7)*
(X19='[3]Calculator Data Summary'!$A$8:$A$21)*
'[3]Calculator Data Summary'!$B$8:$AW$21)</f>
        <v>102.64999999999999</v>
      </c>
      <c r="AE19" s="12" t="s">
        <v>17</v>
      </c>
      <c r="AF19" s="15">
        <f t="array" ref="AF19">SUMPRODUCT(($C$4='[4]Calculator Data Summary'!$B$5:$AW$5)*
($C$5='[4]Calculator Data Summary'!$B$6:$AW$6)*
($C$6='[4]Calculator Data Summary'!$B$4:$AW$4)*
(AF$13='[4]Calculator Data Summary'!$B$7:$AW$7)*
(AE19='[4]Calculator Data Summary'!$A$8:$A$21)*
'[4]Calculator Data Summary'!$B$8:$AW$21)</f>
        <v>84.899999999999977</v>
      </c>
      <c r="AG19" s="15">
        <f t="array" ref="AG19">SUMPRODUCT(($C$4='[4]Calculator Data Summary'!$B$5:$AW$5)*
($C$5='[4]Calculator Data Summary'!$B$6:$AW$6)*
($C$6='[4]Calculator Data Summary'!$B$4:$AW$4)*
(AG$13='[4]Calculator Data Summary'!$B$7:$AW$7)*
(AE19='[4]Calculator Data Summary'!$A$8:$A$21)*
'[4]Calculator Data Summary'!$B$8:$AW$21)</f>
        <v>88.14</v>
      </c>
      <c r="AH19" s="15">
        <f t="array" ref="AH19">SUMPRODUCT(($C$4='[4]Calculator Data Summary'!$B$5:$AW$5)*
($C$5='[4]Calculator Data Summary'!$B$6:$AW$6)*
($C$6='[4]Calculator Data Summary'!$B$4:$AW$4)*
(AH$13='[4]Calculator Data Summary'!$B$7:$AW$7)*
(AE19='[4]Calculator Data Summary'!$A$8:$A$21)*
'[4]Calculator Data Summary'!$B$8:$AW$21)</f>
        <v>88.14</v>
      </c>
      <c r="AI19" s="15">
        <f t="array" ref="AI19">SUMPRODUCT(($C$4='[4]Calculator Data Summary'!$B$5:$AW$5)*
($C$5='[4]Calculator Data Summary'!$B$6:$AW$6)*
($C$6='[4]Calculator Data Summary'!$B$4:$AW$4)*
(AI$13='[4]Calculator Data Summary'!$B$7:$AW$7)*
(AE19='[4]Calculator Data Summary'!$A$8:$A$21)*
'[4]Calculator Data Summary'!$B$8:$AW$21)</f>
        <v>88.14</v>
      </c>
      <c r="AJ19" s="18">
        <f t="array" ref="AJ19">SUMPRODUCT(($C$4='[4]Calculator Data Summary'!$B$5:$AW$5)*
($C$5='[4]Calculator Data Summary'!$B$6:$AW$6)*
($C$6='[4]Calculator Data Summary'!$B$4:$AW$4)*
(AJ$13='[4]Calculator Data Summary'!$B$7:$AW$7)*
(AE19='[4]Calculator Data Summary'!$A$8:$A$21)*
'[4]Calculator Data Summary'!$B$8:$AW$21)</f>
        <v>88.14</v>
      </c>
      <c r="AL19" s="12" t="s">
        <v>17</v>
      </c>
      <c r="AM19" s="15">
        <f t="array" ref="AM19">SUMPRODUCT(($C$4='[5]Calculator Data Summary'!$B$5:$AW$5)*
($C$5='[5]Calculator Data Summary'!$B$6:$AW$6)*
($C$6='[5]Calculator Data Summary'!$B$4:$AW$4)*
(AM$13='[5]Calculator Data Summary'!$B$7:$AW$7)*
(AL19='[5]Calculator Data Summary'!$A$8:$A$21)*
'[5]Calculator Data Summary'!$B$8:$AW$21)</f>
        <v>93.57</v>
      </c>
      <c r="AN19" s="15">
        <f t="array" ref="AN19">SUMPRODUCT(($C$4='[5]Calculator Data Summary'!$B$5:$AW$5)*
($C$5='[5]Calculator Data Summary'!$B$6:$AW$6)*
($C$6='[5]Calculator Data Summary'!$B$4:$AW$4)*
(AN$13='[5]Calculator Data Summary'!$B$7:$AW$7)*
(AL19='[5]Calculator Data Summary'!$A$8:$A$21)*
'[5]Calculator Data Summary'!$B$8:$AW$21)</f>
        <v>95.832999999999998</v>
      </c>
      <c r="AO19" s="15">
        <f t="array" ref="AO19">SUMPRODUCT(($C$4='[5]Calculator Data Summary'!$B$5:$AW$5)*
($C$5='[5]Calculator Data Summary'!$B$6:$AW$6)*
($C$6='[5]Calculator Data Summary'!$B$4:$AW$4)*
(AO$13='[5]Calculator Data Summary'!$B$7:$AW$7)*
(AL19='[5]Calculator Data Summary'!$A$8:$A$21)*
'[5]Calculator Data Summary'!$B$8:$AW$21)</f>
        <v>91.54</v>
      </c>
      <c r="AP19" s="15">
        <f t="array" ref="AP19">SUMPRODUCT(($C$4='[5]Calculator Data Summary'!$B$5:$AW$5)*
($C$5='[5]Calculator Data Summary'!$B$6:$AW$6)*
($C$6='[5]Calculator Data Summary'!$B$4:$AW$4)*
(AP$13='[5]Calculator Data Summary'!$B$7:$AW$7)*
(AL19='[5]Calculator Data Summary'!$A$8:$A$21)*
'[5]Calculator Data Summary'!$B$8:$AW$21)</f>
        <v>91.54</v>
      </c>
      <c r="AQ19" s="18">
        <f t="array" ref="AQ19">SUMPRODUCT(($C$4='[5]Calculator Data Summary'!$B$5:$AW$5)*
($C$5='[5]Calculator Data Summary'!$B$6:$AW$6)*
($C$6='[5]Calculator Data Summary'!$B$4:$AW$4)*
(AQ$13='[5]Calculator Data Summary'!$B$7:$AW$7)*
(AL19='[5]Calculator Data Summary'!$A$8:$A$21)*
'[5]Calculator Data Summary'!$B$8:$AW$21)</f>
        <v>91.54</v>
      </c>
      <c r="AS19" s="12" t="s">
        <v>17</v>
      </c>
      <c r="AT19" s="15">
        <f t="array" ref="AT19">SUMPRODUCT(($C$4='[6]Calculator Data Summary'!$B$5:$AW$5)*
($C$5='[6]Calculator Data Summary'!$B$6:$AW$6)*
($C$6='[6]Calculator Data Summary'!$B$4:$AW$4)*
(AT$13='[6]Calculator Data Summary'!$B$7:$AW$7)*
(AS19='[6]Calculator Data Summary'!$A$8:$A$21)*
'[6]Calculator Data Summary'!$B$8:$AW$21)</f>
        <v>94.93</v>
      </c>
      <c r="AU19" s="15">
        <f t="array" ref="AU19">SUMPRODUCT(($C$4='[6]Calculator Data Summary'!$B$5:$AW$5)*
($C$5='[6]Calculator Data Summary'!$B$6:$AW$6)*
($C$6='[6]Calculator Data Summary'!$B$4:$AW$4)*
(AU$13='[6]Calculator Data Summary'!$B$7:$AW$7)*
(AS19='[6]Calculator Data Summary'!$A$8:$A$21)*
'[6]Calculator Data Summary'!$B$8:$AW$21)</f>
        <v>100.67099999999999</v>
      </c>
      <c r="AV19" s="15">
        <f t="array" ref="AV19">SUMPRODUCT(($C$4='[6]Calculator Data Summary'!$B$5:$AW$5)*
($C$5='[6]Calculator Data Summary'!$B$6:$AW$6)*
($C$6='[6]Calculator Data Summary'!$B$4:$AW$4)*
(AV$13='[6]Calculator Data Summary'!$B$7:$AW$7)*
(AS19='[6]Calculator Data Summary'!$A$8:$A$21)*
'[6]Calculator Data Summary'!$B$8:$AW$21)</f>
        <v>93.160000000000011</v>
      </c>
      <c r="AW19" s="15">
        <f t="array" ref="AW19">SUMPRODUCT(($C$4='[6]Calculator Data Summary'!$B$5:$AW$5)*
($C$5='[6]Calculator Data Summary'!$B$6:$AW$6)*
($C$6='[6]Calculator Data Summary'!$B$4:$AW$4)*
(AW$13='[6]Calculator Data Summary'!$B$7:$AW$7)*
(AS19='[6]Calculator Data Summary'!$A$8:$A$21)*
'[6]Calculator Data Summary'!$B$8:$AW$21)</f>
        <v>93.160000000000011</v>
      </c>
      <c r="AX19" s="18">
        <f t="array" ref="AX19">SUMPRODUCT(($C$4='[6]Calculator Data Summary'!$B$5:$AW$5)*
($C$5='[6]Calculator Data Summary'!$B$6:$AW$6)*
($C$6='[6]Calculator Data Summary'!$B$4:$AW$4)*
(AX$13='[6]Calculator Data Summary'!$B$7:$AW$7)*
(AS19='[6]Calculator Data Summary'!$A$8:$A$21)*
'[6]Calculator Data Summary'!$B$8:$AW$21)</f>
        <v>93.160000000000011</v>
      </c>
      <c r="AZ19" s="12" t="s">
        <v>17</v>
      </c>
      <c r="BA19" s="15">
        <f t="array" ref="BA19">SUMPRODUCT(($C$4='[7]Calculator Data Summary'!$B$5:$AW$5)*
($C$5='[7]Calculator Data Summary'!$B$6:$AW$6)*
($C$6='[7]Calculator Data Summary'!$B$4:$AW$4)*
(BA$13='[7]Calculator Data Summary'!$B$7:$AW$7)*
(AZ19='[7]Calculator Data Summary'!$A$8:$A$21)*
'[7]Calculator Data Summary'!$B$8:$AW$21)</f>
        <v>71.41</v>
      </c>
      <c r="BB19" s="15">
        <f t="array" ref="BB19">SUMPRODUCT(($C$4='[7]Calculator Data Summary'!$B$5:$AW$5)*
($C$5='[7]Calculator Data Summary'!$B$6:$AW$6)*
($C$6='[7]Calculator Data Summary'!$B$4:$AW$4)*
(BB$13='[7]Calculator Data Summary'!$B$7:$AW$7)*
(AZ19='[7]Calculator Data Summary'!$A$8:$A$21)*
'[7]Calculator Data Summary'!$B$8:$AW$21)</f>
        <v>71.427999999999997</v>
      </c>
      <c r="BC19" s="15">
        <f t="array" ref="BC19">SUMPRODUCT(($C$4='[7]Calculator Data Summary'!$B$5:$AW$5)*
($C$5='[7]Calculator Data Summary'!$B$6:$AW$6)*
($C$6='[7]Calculator Data Summary'!$B$4:$AW$4)*
(BC$13='[7]Calculator Data Summary'!$B$7:$AW$7)*
(AZ19='[7]Calculator Data Summary'!$A$8:$A$21)*
'[7]Calculator Data Summary'!$B$8:$AW$21)</f>
        <v>71.429999999999993</v>
      </c>
      <c r="BD19" s="15">
        <f t="array" ref="BD19">SUMPRODUCT(($C$4='[7]Calculator Data Summary'!$B$5:$AW$5)*
($C$5='[7]Calculator Data Summary'!$B$6:$AW$6)*
($C$6='[7]Calculator Data Summary'!$B$4:$AW$4)*
(BD$13='[7]Calculator Data Summary'!$B$7:$AW$7)*
(AZ19='[7]Calculator Data Summary'!$A$8:$A$21)*
'[7]Calculator Data Summary'!$B$8:$AW$21)</f>
        <v>71.429999999999993</v>
      </c>
      <c r="BE19" s="18">
        <f t="array" ref="BE19">SUMPRODUCT(($C$4='[7]Calculator Data Summary'!$B$5:$AW$5)*
($C$5='[7]Calculator Data Summary'!$B$6:$AW$6)*
($C$6='[7]Calculator Data Summary'!$B$4:$AW$4)*
(BE$13='[7]Calculator Data Summary'!$B$7:$AW$7)*
(AZ19='[7]Calculator Data Summary'!$A$8:$A$21)*
'[7]Calculator Data Summary'!$B$8:$AW$21)</f>
        <v>71.429999999999993</v>
      </c>
    </row>
    <row r="20" spans="2:57" x14ac:dyDescent="0.25">
      <c r="B20" s="12" t="s">
        <v>18</v>
      </c>
      <c r="C20" s="15">
        <v>63.22</v>
      </c>
      <c r="D20" s="15">
        <v>64.024000000000001</v>
      </c>
      <c r="E20" s="15">
        <v>57.620000000000005</v>
      </c>
      <c r="F20" s="15">
        <v>57.620000000000005</v>
      </c>
      <c r="G20" s="18">
        <v>57.620000000000005</v>
      </c>
      <c r="I20" s="12" t="s">
        <v>18</v>
      </c>
      <c r="J20" s="15">
        <f t="array" ref="J20">SUMPRODUCT(($C$4='[1]Calculator Data Summary'!$B$5:$AW$5)*
($C$5='[1]Calculator Data Summary'!$B$6:$AW$6)*
($C$6='[1]Calculator Data Summary'!$B$4:$AW$4)*
(J$13='[1]Calculator Data Summary'!$B$7:$AW$7)*
(I20='[1]Calculator Data Summary'!$A$8:$A$21)*
'[1]Calculator Data Summary'!$B$8:$AW$21)</f>
        <v>88.339999999999989</v>
      </c>
      <c r="K20" s="15">
        <f t="array" ref="K20">SUMPRODUCT(($C$4='[1]Calculator Data Summary'!$B$5:$AW$5)*
($C$5='[1]Calculator Data Summary'!$B$6:$AW$6)*
($C$6='[1]Calculator Data Summary'!$B$4:$AW$4)*
(K$13='[1]Calculator Data Summary'!$B$7:$AW$7)*
(I20='[1]Calculator Data Summary'!$A$8:$A$21)*
'[1]Calculator Data Summary'!$B$8:$AW$21)</f>
        <v>91.690999999999988</v>
      </c>
      <c r="L20" s="15">
        <f t="array" ref="L20">SUMPRODUCT(($C$4='[1]Calculator Data Summary'!$B$5:$AW$5)*
($C$5='[1]Calculator Data Summary'!$B$6:$AW$6)*
($C$6='[1]Calculator Data Summary'!$B$4:$AW$4)*
(L$13='[1]Calculator Data Summary'!$B$7:$AW$7)*
(I20='[1]Calculator Data Summary'!$A$8:$A$21)*
'[1]Calculator Data Summary'!$B$8:$AW$21)</f>
        <v>87.689999999999984</v>
      </c>
      <c r="M20" s="15">
        <f t="array" ref="M20">SUMPRODUCT(($C$4='[1]Calculator Data Summary'!$B$5:$AW$5)*
($C$5='[1]Calculator Data Summary'!$B$6:$AW$6)*
($C$6='[1]Calculator Data Summary'!$B$4:$AW$4)*
(M$13='[1]Calculator Data Summary'!$B$7:$AW$7)*
(I20='[1]Calculator Data Summary'!$A$8:$A$21)*
'[1]Calculator Data Summary'!$B$8:$AW$21)</f>
        <v>87.689999999999984</v>
      </c>
      <c r="N20" s="18">
        <f t="array" ref="N20">SUMPRODUCT(($C$4='[1]Calculator Data Summary'!$B$5:$AW$5)*
($C$5='[1]Calculator Data Summary'!$B$6:$AW$6)*
($C$6='[1]Calculator Data Summary'!$B$4:$AW$4)*
(N$13='[1]Calculator Data Summary'!$B$7:$AW$7)*
(I20='[1]Calculator Data Summary'!$A$8:$A$21)*
'[1]Calculator Data Summary'!$B$8:$AW$21)</f>
        <v>87.689999999999984</v>
      </c>
      <c r="Q20" s="12" t="s">
        <v>18</v>
      </c>
      <c r="R20" s="15">
        <f t="array" ref="R20">SUMPRODUCT(($C$4='[2]Calculator Data Summary'!$B$5:$AW$5)*
($C$5='[2]Calculator Data Summary'!$B$6:$AW$6)*
($C$6='[2]Calculator Data Summary'!$B$4:$AW$4)*
(R$13='[2]Calculator Data Summary'!$B$7:$AW$7)*
(Q20='[2]Calculator Data Summary'!$A$8:$A$21)*
'[2]Calculator Data Summary'!$B$8:$AW$21)</f>
        <v>133.89000000000001</v>
      </c>
      <c r="S20" s="15">
        <f t="array" ref="S20">SUMPRODUCT(($C$4='[2]Calculator Data Summary'!$B$5:$AW$5)*
($C$5='[2]Calculator Data Summary'!$B$6:$AW$6)*
($C$6='[2]Calculator Data Summary'!$B$4:$AW$4)*
(S$13='[2]Calculator Data Summary'!$B$7:$AW$7)*
(Q20='[2]Calculator Data Summary'!$A$8:$A$21)*
'[2]Calculator Data Summary'!$B$8:$AW$21)</f>
        <v>134.255</v>
      </c>
      <c r="T20" s="15">
        <f t="array" ref="T20">SUMPRODUCT(($C$4='[2]Calculator Data Summary'!$B$5:$AW$5)*
($C$5='[2]Calculator Data Summary'!$B$6:$AW$6)*
($C$6='[2]Calculator Data Summary'!$B$4:$AW$4)*
(T$13='[2]Calculator Data Summary'!$B$7:$AW$7)*
(Q20='[2]Calculator Data Summary'!$A$8:$A$21)*
'[2]Calculator Data Summary'!$B$8:$AW$21)</f>
        <v>118.05</v>
      </c>
      <c r="U20" s="15">
        <f t="array" ref="U20">SUMPRODUCT(($C$4='[2]Calculator Data Summary'!$B$5:$AW$5)*
($C$5='[2]Calculator Data Summary'!$B$6:$AW$6)*
($C$6='[2]Calculator Data Summary'!$B$4:$AW$4)*
(U$13='[2]Calculator Data Summary'!$B$7:$AW$7)*
(Q20='[2]Calculator Data Summary'!$A$8:$A$21)*
'[2]Calculator Data Summary'!$B$8:$AW$21)</f>
        <v>118.05</v>
      </c>
      <c r="V20" s="18">
        <f t="array" ref="V20">SUMPRODUCT(($C$4='[2]Calculator Data Summary'!$B$5:$AW$5)*
($C$5='[2]Calculator Data Summary'!$B$6:$AW$6)*
($C$6='[2]Calculator Data Summary'!$B$4:$AW$4)*
(V$13='[2]Calculator Data Summary'!$B$7:$AW$7)*
(Q20='[2]Calculator Data Summary'!$A$8:$A$21)*
'[2]Calculator Data Summary'!$B$8:$AW$21)</f>
        <v>118.05</v>
      </c>
      <c r="X20" s="12" t="s">
        <v>18</v>
      </c>
      <c r="Y20" s="15">
        <f t="array" ref="Y20">SUMPRODUCT(($C$4='[3]Calculator Data Summary'!$B$5:$AW$5)*
($C$5='[3]Calculator Data Summary'!$B$6:$AW$6)*
($C$6='[3]Calculator Data Summary'!$B$4:$AW$4)*
(Y$13='[3]Calculator Data Summary'!$B$7:$AW$7)*
(X20='[3]Calculator Data Summary'!$A$8:$A$21)*
'[3]Calculator Data Summary'!$B$8:$AW$21)</f>
        <v>101.64</v>
      </c>
      <c r="Z20" s="15">
        <f t="array" ref="Z20">SUMPRODUCT(($C$4='[3]Calculator Data Summary'!$B$5:$AW$5)*
($C$5='[3]Calculator Data Summary'!$B$6:$AW$6)*
($C$6='[3]Calculator Data Summary'!$B$4:$AW$4)*
(Z$13='[3]Calculator Data Summary'!$B$7:$AW$7)*
(X20='[3]Calculator Data Summary'!$A$8:$A$21)*
'[3]Calculator Data Summary'!$B$8:$AW$21)</f>
        <v>112.979</v>
      </c>
      <c r="AA20" s="15">
        <f t="array" ref="AA20">SUMPRODUCT(($C$4='[3]Calculator Data Summary'!$B$5:$AW$5)*
($C$5='[3]Calculator Data Summary'!$B$6:$AW$6)*
($C$6='[3]Calculator Data Summary'!$B$4:$AW$4)*
(AA$13='[3]Calculator Data Summary'!$B$7:$AW$7)*
(X20='[3]Calculator Data Summary'!$A$8:$A$21)*
'[3]Calculator Data Summary'!$B$8:$AW$21)</f>
        <v>102.64999999999999</v>
      </c>
      <c r="AB20" s="15">
        <f t="array" ref="AB20">SUMPRODUCT(($C$4='[3]Calculator Data Summary'!$B$5:$AW$5)*
($C$5='[3]Calculator Data Summary'!$B$6:$AW$6)*
($C$6='[3]Calculator Data Summary'!$B$4:$AW$4)*
(AB$13='[3]Calculator Data Summary'!$B$7:$AW$7)*
(X20='[3]Calculator Data Summary'!$A$8:$A$21)*
'[3]Calculator Data Summary'!$B$8:$AW$21)</f>
        <v>102.64999999999999</v>
      </c>
      <c r="AC20" s="18">
        <f t="array" ref="AC20">SUMPRODUCT(($C$4='[3]Calculator Data Summary'!$B$5:$AW$5)*
($C$5='[3]Calculator Data Summary'!$B$6:$AW$6)*
($C$6='[3]Calculator Data Summary'!$B$4:$AW$4)*
(AC$13='[3]Calculator Data Summary'!$B$7:$AW$7)*
(X20='[3]Calculator Data Summary'!$A$8:$A$21)*
'[3]Calculator Data Summary'!$B$8:$AW$21)</f>
        <v>102.64999999999999</v>
      </c>
      <c r="AE20" s="12" t="s">
        <v>18</v>
      </c>
      <c r="AF20" s="15">
        <f t="array" ref="AF20">SUMPRODUCT(($C$4='[4]Calculator Data Summary'!$B$5:$AW$5)*
($C$5='[4]Calculator Data Summary'!$B$6:$AW$6)*
($C$6='[4]Calculator Data Summary'!$B$4:$AW$4)*
(AF$13='[4]Calculator Data Summary'!$B$7:$AW$7)*
(AE20='[4]Calculator Data Summary'!$A$8:$A$21)*
'[4]Calculator Data Summary'!$B$8:$AW$21)</f>
        <v>84.899999999999977</v>
      </c>
      <c r="AG20" s="15">
        <f t="array" ref="AG20">SUMPRODUCT(($C$4='[4]Calculator Data Summary'!$B$5:$AW$5)*
($C$5='[4]Calculator Data Summary'!$B$6:$AW$6)*
($C$6='[4]Calculator Data Summary'!$B$4:$AW$4)*
(AG$13='[4]Calculator Data Summary'!$B$7:$AW$7)*
(AE20='[4]Calculator Data Summary'!$A$8:$A$21)*
'[4]Calculator Data Summary'!$B$8:$AW$21)</f>
        <v>88.14</v>
      </c>
      <c r="AH20" s="15">
        <f t="array" ref="AH20">SUMPRODUCT(($C$4='[4]Calculator Data Summary'!$B$5:$AW$5)*
($C$5='[4]Calculator Data Summary'!$B$6:$AW$6)*
($C$6='[4]Calculator Data Summary'!$B$4:$AW$4)*
(AH$13='[4]Calculator Data Summary'!$B$7:$AW$7)*
(AE20='[4]Calculator Data Summary'!$A$8:$A$21)*
'[4]Calculator Data Summary'!$B$8:$AW$21)</f>
        <v>88.14</v>
      </c>
      <c r="AI20" s="15">
        <f t="array" ref="AI20">SUMPRODUCT(($C$4='[4]Calculator Data Summary'!$B$5:$AW$5)*
($C$5='[4]Calculator Data Summary'!$B$6:$AW$6)*
($C$6='[4]Calculator Data Summary'!$B$4:$AW$4)*
(AI$13='[4]Calculator Data Summary'!$B$7:$AW$7)*
(AE20='[4]Calculator Data Summary'!$A$8:$A$21)*
'[4]Calculator Data Summary'!$B$8:$AW$21)</f>
        <v>88.14</v>
      </c>
      <c r="AJ20" s="18">
        <f t="array" ref="AJ20">SUMPRODUCT(($C$4='[4]Calculator Data Summary'!$B$5:$AW$5)*
($C$5='[4]Calculator Data Summary'!$B$6:$AW$6)*
($C$6='[4]Calculator Data Summary'!$B$4:$AW$4)*
(AJ$13='[4]Calculator Data Summary'!$B$7:$AW$7)*
(AE20='[4]Calculator Data Summary'!$A$8:$A$21)*
'[4]Calculator Data Summary'!$B$8:$AW$21)</f>
        <v>88.14</v>
      </c>
      <c r="AL20" s="12" t="s">
        <v>18</v>
      </c>
      <c r="AM20" s="15">
        <f t="array" ref="AM20">SUMPRODUCT(($C$4='[5]Calculator Data Summary'!$B$5:$AW$5)*
($C$5='[5]Calculator Data Summary'!$B$6:$AW$6)*
($C$6='[5]Calculator Data Summary'!$B$4:$AW$4)*
(AM$13='[5]Calculator Data Summary'!$B$7:$AW$7)*
(AL20='[5]Calculator Data Summary'!$A$8:$A$21)*
'[5]Calculator Data Summary'!$B$8:$AW$21)</f>
        <v>93.57</v>
      </c>
      <c r="AN20" s="15">
        <f t="array" ref="AN20">SUMPRODUCT(($C$4='[5]Calculator Data Summary'!$B$5:$AW$5)*
($C$5='[5]Calculator Data Summary'!$B$6:$AW$6)*
($C$6='[5]Calculator Data Summary'!$B$4:$AW$4)*
(AN$13='[5]Calculator Data Summary'!$B$7:$AW$7)*
(AL20='[5]Calculator Data Summary'!$A$8:$A$21)*
'[5]Calculator Data Summary'!$B$8:$AW$21)</f>
        <v>95.832999999999998</v>
      </c>
      <c r="AO20" s="15">
        <f t="array" ref="AO20">SUMPRODUCT(($C$4='[5]Calculator Data Summary'!$B$5:$AW$5)*
($C$5='[5]Calculator Data Summary'!$B$6:$AW$6)*
($C$6='[5]Calculator Data Summary'!$B$4:$AW$4)*
(AO$13='[5]Calculator Data Summary'!$B$7:$AW$7)*
(AL20='[5]Calculator Data Summary'!$A$8:$A$21)*
'[5]Calculator Data Summary'!$B$8:$AW$21)</f>
        <v>91.54</v>
      </c>
      <c r="AP20" s="15">
        <f t="array" ref="AP20">SUMPRODUCT(($C$4='[5]Calculator Data Summary'!$B$5:$AW$5)*
($C$5='[5]Calculator Data Summary'!$B$6:$AW$6)*
($C$6='[5]Calculator Data Summary'!$B$4:$AW$4)*
(AP$13='[5]Calculator Data Summary'!$B$7:$AW$7)*
(AL20='[5]Calculator Data Summary'!$A$8:$A$21)*
'[5]Calculator Data Summary'!$B$8:$AW$21)</f>
        <v>91.54</v>
      </c>
      <c r="AQ20" s="18">
        <f t="array" ref="AQ20">SUMPRODUCT(($C$4='[5]Calculator Data Summary'!$B$5:$AW$5)*
($C$5='[5]Calculator Data Summary'!$B$6:$AW$6)*
($C$6='[5]Calculator Data Summary'!$B$4:$AW$4)*
(AQ$13='[5]Calculator Data Summary'!$B$7:$AW$7)*
(AL20='[5]Calculator Data Summary'!$A$8:$A$21)*
'[5]Calculator Data Summary'!$B$8:$AW$21)</f>
        <v>91.54</v>
      </c>
      <c r="AS20" s="12" t="s">
        <v>18</v>
      </c>
      <c r="AT20" s="15">
        <f t="array" ref="AT20">SUMPRODUCT(($C$4='[6]Calculator Data Summary'!$B$5:$AW$5)*
($C$5='[6]Calculator Data Summary'!$B$6:$AW$6)*
($C$6='[6]Calculator Data Summary'!$B$4:$AW$4)*
(AT$13='[6]Calculator Data Summary'!$B$7:$AW$7)*
(AS20='[6]Calculator Data Summary'!$A$8:$A$21)*
'[6]Calculator Data Summary'!$B$8:$AW$21)</f>
        <v>94.93</v>
      </c>
      <c r="AU20" s="15">
        <f t="array" ref="AU20">SUMPRODUCT(($C$4='[6]Calculator Data Summary'!$B$5:$AW$5)*
($C$5='[6]Calculator Data Summary'!$B$6:$AW$6)*
($C$6='[6]Calculator Data Summary'!$B$4:$AW$4)*
(AU$13='[6]Calculator Data Summary'!$B$7:$AW$7)*
(AS20='[6]Calculator Data Summary'!$A$8:$A$21)*
'[6]Calculator Data Summary'!$B$8:$AW$21)</f>
        <v>100.67099999999999</v>
      </c>
      <c r="AV20" s="15">
        <f t="array" ref="AV20">SUMPRODUCT(($C$4='[6]Calculator Data Summary'!$B$5:$AW$5)*
($C$5='[6]Calculator Data Summary'!$B$6:$AW$6)*
($C$6='[6]Calculator Data Summary'!$B$4:$AW$4)*
(AV$13='[6]Calculator Data Summary'!$B$7:$AW$7)*
(AS20='[6]Calculator Data Summary'!$A$8:$A$21)*
'[6]Calculator Data Summary'!$B$8:$AW$21)</f>
        <v>93.160000000000011</v>
      </c>
      <c r="AW20" s="15">
        <f t="array" ref="AW20">SUMPRODUCT(($C$4='[6]Calculator Data Summary'!$B$5:$AW$5)*
($C$5='[6]Calculator Data Summary'!$B$6:$AW$6)*
($C$6='[6]Calculator Data Summary'!$B$4:$AW$4)*
(AW$13='[6]Calculator Data Summary'!$B$7:$AW$7)*
(AS20='[6]Calculator Data Summary'!$A$8:$A$21)*
'[6]Calculator Data Summary'!$B$8:$AW$21)</f>
        <v>93.160000000000011</v>
      </c>
      <c r="AX20" s="18">
        <f t="array" ref="AX20">SUMPRODUCT(($C$4='[6]Calculator Data Summary'!$B$5:$AW$5)*
($C$5='[6]Calculator Data Summary'!$B$6:$AW$6)*
($C$6='[6]Calculator Data Summary'!$B$4:$AW$4)*
(AX$13='[6]Calculator Data Summary'!$B$7:$AW$7)*
(AS20='[6]Calculator Data Summary'!$A$8:$A$21)*
'[6]Calculator Data Summary'!$B$8:$AW$21)</f>
        <v>93.160000000000011</v>
      </c>
      <c r="AZ20" s="12" t="s">
        <v>18</v>
      </c>
      <c r="BA20" s="15">
        <f t="array" ref="BA20">SUMPRODUCT(($C$4='[7]Calculator Data Summary'!$B$5:$AW$5)*
($C$5='[7]Calculator Data Summary'!$B$6:$AW$6)*
($C$6='[7]Calculator Data Summary'!$B$4:$AW$4)*
(BA$13='[7]Calculator Data Summary'!$B$7:$AW$7)*
(AZ20='[7]Calculator Data Summary'!$A$8:$A$21)*
'[7]Calculator Data Summary'!$B$8:$AW$21)</f>
        <v>71.41</v>
      </c>
      <c r="BB20" s="15">
        <f t="array" ref="BB20">SUMPRODUCT(($C$4='[7]Calculator Data Summary'!$B$5:$AW$5)*
($C$5='[7]Calculator Data Summary'!$B$6:$AW$6)*
($C$6='[7]Calculator Data Summary'!$B$4:$AW$4)*
(BB$13='[7]Calculator Data Summary'!$B$7:$AW$7)*
(AZ20='[7]Calculator Data Summary'!$A$8:$A$21)*
'[7]Calculator Data Summary'!$B$8:$AW$21)</f>
        <v>71.427999999999997</v>
      </c>
      <c r="BC20" s="15">
        <f t="array" ref="BC20">SUMPRODUCT(($C$4='[7]Calculator Data Summary'!$B$5:$AW$5)*
($C$5='[7]Calculator Data Summary'!$B$6:$AW$6)*
($C$6='[7]Calculator Data Summary'!$B$4:$AW$4)*
(BC$13='[7]Calculator Data Summary'!$B$7:$AW$7)*
(AZ20='[7]Calculator Data Summary'!$A$8:$A$21)*
'[7]Calculator Data Summary'!$B$8:$AW$21)</f>
        <v>71.429999999999993</v>
      </c>
      <c r="BD20" s="15">
        <f t="array" ref="BD20">SUMPRODUCT(($C$4='[7]Calculator Data Summary'!$B$5:$AW$5)*
($C$5='[7]Calculator Data Summary'!$B$6:$AW$6)*
($C$6='[7]Calculator Data Summary'!$B$4:$AW$4)*
(BD$13='[7]Calculator Data Summary'!$B$7:$AW$7)*
(AZ20='[7]Calculator Data Summary'!$A$8:$A$21)*
'[7]Calculator Data Summary'!$B$8:$AW$21)</f>
        <v>71.429999999999993</v>
      </c>
      <c r="BE20" s="18">
        <f t="array" ref="BE20">SUMPRODUCT(($C$4='[7]Calculator Data Summary'!$B$5:$AW$5)*
($C$5='[7]Calculator Data Summary'!$B$6:$AW$6)*
($C$6='[7]Calculator Data Summary'!$B$4:$AW$4)*
(BE$13='[7]Calculator Data Summary'!$B$7:$AW$7)*
(AZ20='[7]Calculator Data Summary'!$A$8:$A$21)*
'[7]Calculator Data Summary'!$B$8:$AW$21)</f>
        <v>71.429999999999993</v>
      </c>
    </row>
    <row r="21" spans="2:57" x14ac:dyDescent="0.25">
      <c r="B21" s="12" t="s">
        <v>19</v>
      </c>
      <c r="C21" s="15">
        <v>63.22</v>
      </c>
      <c r="D21" s="15">
        <v>64.024000000000001</v>
      </c>
      <c r="E21" s="15">
        <v>57.620000000000005</v>
      </c>
      <c r="F21" s="15">
        <v>57.620000000000005</v>
      </c>
      <c r="G21" s="18">
        <v>57.620000000000005</v>
      </c>
      <c r="I21" s="12" t="s">
        <v>19</v>
      </c>
      <c r="J21" s="15">
        <f t="array" ref="J21">SUMPRODUCT(($C$4='[1]Calculator Data Summary'!$B$5:$AW$5)*
($C$5='[1]Calculator Data Summary'!$B$6:$AW$6)*
($C$6='[1]Calculator Data Summary'!$B$4:$AW$4)*
(J$13='[1]Calculator Data Summary'!$B$7:$AW$7)*
(I21='[1]Calculator Data Summary'!$A$8:$A$21)*
'[1]Calculator Data Summary'!$B$8:$AW$21)</f>
        <v>88.339999999999989</v>
      </c>
      <c r="K21" s="15">
        <f t="array" ref="K21">SUMPRODUCT(($C$4='[1]Calculator Data Summary'!$B$5:$AW$5)*
($C$5='[1]Calculator Data Summary'!$B$6:$AW$6)*
($C$6='[1]Calculator Data Summary'!$B$4:$AW$4)*
(K$13='[1]Calculator Data Summary'!$B$7:$AW$7)*
(I21='[1]Calculator Data Summary'!$A$8:$A$21)*
'[1]Calculator Data Summary'!$B$8:$AW$21)</f>
        <v>91.690999999999988</v>
      </c>
      <c r="L21" s="15">
        <f t="array" ref="L21">SUMPRODUCT(($C$4='[1]Calculator Data Summary'!$B$5:$AW$5)*
($C$5='[1]Calculator Data Summary'!$B$6:$AW$6)*
($C$6='[1]Calculator Data Summary'!$B$4:$AW$4)*
(L$13='[1]Calculator Data Summary'!$B$7:$AW$7)*
(I21='[1]Calculator Data Summary'!$A$8:$A$21)*
'[1]Calculator Data Summary'!$B$8:$AW$21)</f>
        <v>87.689999999999984</v>
      </c>
      <c r="M21" s="15">
        <f t="array" ref="M21">SUMPRODUCT(($C$4='[1]Calculator Data Summary'!$B$5:$AW$5)*
($C$5='[1]Calculator Data Summary'!$B$6:$AW$6)*
($C$6='[1]Calculator Data Summary'!$B$4:$AW$4)*
(M$13='[1]Calculator Data Summary'!$B$7:$AW$7)*
(I21='[1]Calculator Data Summary'!$A$8:$A$21)*
'[1]Calculator Data Summary'!$B$8:$AW$21)</f>
        <v>87.689999999999984</v>
      </c>
      <c r="N21" s="18">
        <f t="array" ref="N21">SUMPRODUCT(($C$4='[1]Calculator Data Summary'!$B$5:$AW$5)*
($C$5='[1]Calculator Data Summary'!$B$6:$AW$6)*
($C$6='[1]Calculator Data Summary'!$B$4:$AW$4)*
(N$13='[1]Calculator Data Summary'!$B$7:$AW$7)*
(I21='[1]Calculator Data Summary'!$A$8:$A$21)*
'[1]Calculator Data Summary'!$B$8:$AW$21)</f>
        <v>87.689999999999984</v>
      </c>
      <c r="Q21" s="12" t="s">
        <v>19</v>
      </c>
      <c r="R21" s="15">
        <f t="array" ref="R21">SUMPRODUCT(($C$4='[2]Calculator Data Summary'!$B$5:$AW$5)*
($C$5='[2]Calculator Data Summary'!$B$6:$AW$6)*
($C$6='[2]Calculator Data Summary'!$B$4:$AW$4)*
(R$13='[2]Calculator Data Summary'!$B$7:$AW$7)*
(Q21='[2]Calculator Data Summary'!$A$8:$A$21)*
'[2]Calculator Data Summary'!$B$8:$AW$21)</f>
        <v>131.82999999999998</v>
      </c>
      <c r="S21" s="15">
        <f t="array" ref="S21">SUMPRODUCT(($C$4='[2]Calculator Data Summary'!$B$5:$AW$5)*
($C$5='[2]Calculator Data Summary'!$B$6:$AW$6)*
($C$6='[2]Calculator Data Summary'!$B$4:$AW$4)*
(S$13='[2]Calculator Data Summary'!$B$7:$AW$7)*
(Q21='[2]Calculator Data Summary'!$A$8:$A$21)*
'[2]Calculator Data Summary'!$B$8:$AW$21)</f>
        <v>128.73499999999999</v>
      </c>
      <c r="T21" s="15">
        <f t="array" ref="T21">SUMPRODUCT(($C$4='[2]Calculator Data Summary'!$B$5:$AW$5)*
($C$5='[2]Calculator Data Summary'!$B$6:$AW$6)*
($C$6='[2]Calculator Data Summary'!$B$4:$AW$4)*
(T$13='[2]Calculator Data Summary'!$B$7:$AW$7)*
(Q21='[2]Calculator Data Summary'!$A$8:$A$21)*
'[2]Calculator Data Summary'!$B$8:$AW$21)</f>
        <v>118.05</v>
      </c>
      <c r="U21" s="15">
        <f t="array" ref="U21">SUMPRODUCT(($C$4='[2]Calculator Data Summary'!$B$5:$AW$5)*
($C$5='[2]Calculator Data Summary'!$B$6:$AW$6)*
($C$6='[2]Calculator Data Summary'!$B$4:$AW$4)*
(U$13='[2]Calculator Data Summary'!$B$7:$AW$7)*
(Q21='[2]Calculator Data Summary'!$A$8:$A$21)*
'[2]Calculator Data Summary'!$B$8:$AW$21)</f>
        <v>118.05</v>
      </c>
      <c r="V21" s="18">
        <f t="array" ref="V21">SUMPRODUCT(($C$4='[2]Calculator Data Summary'!$B$5:$AW$5)*
($C$5='[2]Calculator Data Summary'!$B$6:$AW$6)*
($C$6='[2]Calculator Data Summary'!$B$4:$AW$4)*
(V$13='[2]Calculator Data Summary'!$B$7:$AW$7)*
(Q21='[2]Calculator Data Summary'!$A$8:$A$21)*
'[2]Calculator Data Summary'!$B$8:$AW$21)</f>
        <v>118.05</v>
      </c>
      <c r="X21" s="12" t="s">
        <v>19</v>
      </c>
      <c r="Y21" s="15">
        <f t="array" ref="Y21">SUMPRODUCT(($C$4='[3]Calculator Data Summary'!$B$5:$AW$5)*
($C$5='[3]Calculator Data Summary'!$B$6:$AW$6)*
($C$6='[3]Calculator Data Summary'!$B$4:$AW$4)*
(Y$13='[3]Calculator Data Summary'!$B$7:$AW$7)*
(X21='[3]Calculator Data Summary'!$A$8:$A$21)*
'[3]Calculator Data Summary'!$B$8:$AW$21)</f>
        <v>101.64</v>
      </c>
      <c r="Z21" s="15">
        <f t="array" ref="Z21">SUMPRODUCT(($C$4='[3]Calculator Data Summary'!$B$5:$AW$5)*
($C$5='[3]Calculator Data Summary'!$B$6:$AW$6)*
($C$6='[3]Calculator Data Summary'!$B$4:$AW$4)*
(Z$13='[3]Calculator Data Summary'!$B$7:$AW$7)*
(X21='[3]Calculator Data Summary'!$A$8:$A$21)*
'[3]Calculator Data Summary'!$B$8:$AW$21)</f>
        <v>112.979</v>
      </c>
      <c r="AA21" s="15">
        <f t="array" ref="AA21">SUMPRODUCT(($C$4='[3]Calculator Data Summary'!$B$5:$AW$5)*
($C$5='[3]Calculator Data Summary'!$B$6:$AW$6)*
($C$6='[3]Calculator Data Summary'!$B$4:$AW$4)*
(AA$13='[3]Calculator Data Summary'!$B$7:$AW$7)*
(X21='[3]Calculator Data Summary'!$A$8:$A$21)*
'[3]Calculator Data Summary'!$B$8:$AW$21)</f>
        <v>102.64999999999999</v>
      </c>
      <c r="AB21" s="15">
        <f t="array" ref="AB21">SUMPRODUCT(($C$4='[3]Calculator Data Summary'!$B$5:$AW$5)*
($C$5='[3]Calculator Data Summary'!$B$6:$AW$6)*
($C$6='[3]Calculator Data Summary'!$B$4:$AW$4)*
(AB$13='[3]Calculator Data Summary'!$B$7:$AW$7)*
(X21='[3]Calculator Data Summary'!$A$8:$A$21)*
'[3]Calculator Data Summary'!$B$8:$AW$21)</f>
        <v>102.64999999999999</v>
      </c>
      <c r="AC21" s="18">
        <f t="array" ref="AC21">SUMPRODUCT(($C$4='[3]Calculator Data Summary'!$B$5:$AW$5)*
($C$5='[3]Calculator Data Summary'!$B$6:$AW$6)*
($C$6='[3]Calculator Data Summary'!$B$4:$AW$4)*
(AC$13='[3]Calculator Data Summary'!$B$7:$AW$7)*
(X21='[3]Calculator Data Summary'!$A$8:$A$21)*
'[3]Calculator Data Summary'!$B$8:$AW$21)</f>
        <v>102.64999999999999</v>
      </c>
      <c r="AE21" s="12" t="s">
        <v>19</v>
      </c>
      <c r="AF21" s="15">
        <f t="array" ref="AF21">SUMPRODUCT(($C$4='[4]Calculator Data Summary'!$B$5:$AW$5)*
($C$5='[4]Calculator Data Summary'!$B$6:$AW$6)*
($C$6='[4]Calculator Data Summary'!$B$4:$AW$4)*
(AF$13='[4]Calculator Data Summary'!$B$7:$AW$7)*
(AE21='[4]Calculator Data Summary'!$A$8:$A$21)*
'[4]Calculator Data Summary'!$B$8:$AW$21)</f>
        <v>84.899999999999977</v>
      </c>
      <c r="AG21" s="15">
        <f t="array" ref="AG21">SUMPRODUCT(($C$4='[4]Calculator Data Summary'!$B$5:$AW$5)*
($C$5='[4]Calculator Data Summary'!$B$6:$AW$6)*
($C$6='[4]Calculator Data Summary'!$B$4:$AW$4)*
(AG$13='[4]Calculator Data Summary'!$B$7:$AW$7)*
(AE21='[4]Calculator Data Summary'!$A$8:$A$21)*
'[4]Calculator Data Summary'!$B$8:$AW$21)</f>
        <v>88.14</v>
      </c>
      <c r="AH21" s="15">
        <f t="array" ref="AH21">SUMPRODUCT(($C$4='[4]Calculator Data Summary'!$B$5:$AW$5)*
($C$5='[4]Calculator Data Summary'!$B$6:$AW$6)*
($C$6='[4]Calculator Data Summary'!$B$4:$AW$4)*
(AH$13='[4]Calculator Data Summary'!$B$7:$AW$7)*
(AE21='[4]Calculator Data Summary'!$A$8:$A$21)*
'[4]Calculator Data Summary'!$B$8:$AW$21)</f>
        <v>88.14</v>
      </c>
      <c r="AI21" s="15">
        <f t="array" ref="AI21">SUMPRODUCT(($C$4='[4]Calculator Data Summary'!$B$5:$AW$5)*
($C$5='[4]Calculator Data Summary'!$B$6:$AW$6)*
($C$6='[4]Calculator Data Summary'!$B$4:$AW$4)*
(AI$13='[4]Calculator Data Summary'!$B$7:$AW$7)*
(AE21='[4]Calculator Data Summary'!$A$8:$A$21)*
'[4]Calculator Data Summary'!$B$8:$AW$21)</f>
        <v>88.14</v>
      </c>
      <c r="AJ21" s="18">
        <f t="array" ref="AJ21">SUMPRODUCT(($C$4='[4]Calculator Data Summary'!$B$5:$AW$5)*
($C$5='[4]Calculator Data Summary'!$B$6:$AW$6)*
($C$6='[4]Calculator Data Summary'!$B$4:$AW$4)*
(AJ$13='[4]Calculator Data Summary'!$B$7:$AW$7)*
(AE21='[4]Calculator Data Summary'!$A$8:$A$21)*
'[4]Calculator Data Summary'!$B$8:$AW$21)</f>
        <v>88.14</v>
      </c>
      <c r="AL21" s="12" t="s">
        <v>19</v>
      </c>
      <c r="AM21" s="15">
        <f t="array" ref="AM21">SUMPRODUCT(($C$4='[5]Calculator Data Summary'!$B$5:$AW$5)*
($C$5='[5]Calculator Data Summary'!$B$6:$AW$6)*
($C$6='[5]Calculator Data Summary'!$B$4:$AW$4)*
(AM$13='[5]Calculator Data Summary'!$B$7:$AW$7)*
(AL21='[5]Calculator Data Summary'!$A$8:$A$21)*
'[5]Calculator Data Summary'!$B$8:$AW$21)</f>
        <v>93.57</v>
      </c>
      <c r="AN21" s="15">
        <f t="array" ref="AN21">SUMPRODUCT(($C$4='[5]Calculator Data Summary'!$B$5:$AW$5)*
($C$5='[5]Calculator Data Summary'!$B$6:$AW$6)*
($C$6='[5]Calculator Data Summary'!$B$4:$AW$4)*
(AN$13='[5]Calculator Data Summary'!$B$7:$AW$7)*
(AL21='[5]Calculator Data Summary'!$A$8:$A$21)*
'[5]Calculator Data Summary'!$B$8:$AW$21)</f>
        <v>95.832999999999998</v>
      </c>
      <c r="AO21" s="15">
        <f t="array" ref="AO21">SUMPRODUCT(($C$4='[5]Calculator Data Summary'!$B$5:$AW$5)*
($C$5='[5]Calculator Data Summary'!$B$6:$AW$6)*
($C$6='[5]Calculator Data Summary'!$B$4:$AW$4)*
(AO$13='[5]Calculator Data Summary'!$B$7:$AW$7)*
(AL21='[5]Calculator Data Summary'!$A$8:$A$21)*
'[5]Calculator Data Summary'!$B$8:$AW$21)</f>
        <v>91.54</v>
      </c>
      <c r="AP21" s="15">
        <f t="array" ref="AP21">SUMPRODUCT(($C$4='[5]Calculator Data Summary'!$B$5:$AW$5)*
($C$5='[5]Calculator Data Summary'!$B$6:$AW$6)*
($C$6='[5]Calculator Data Summary'!$B$4:$AW$4)*
(AP$13='[5]Calculator Data Summary'!$B$7:$AW$7)*
(AL21='[5]Calculator Data Summary'!$A$8:$A$21)*
'[5]Calculator Data Summary'!$B$8:$AW$21)</f>
        <v>91.54</v>
      </c>
      <c r="AQ21" s="18">
        <f t="array" ref="AQ21">SUMPRODUCT(($C$4='[5]Calculator Data Summary'!$B$5:$AW$5)*
($C$5='[5]Calculator Data Summary'!$B$6:$AW$6)*
($C$6='[5]Calculator Data Summary'!$B$4:$AW$4)*
(AQ$13='[5]Calculator Data Summary'!$B$7:$AW$7)*
(AL21='[5]Calculator Data Summary'!$A$8:$A$21)*
'[5]Calculator Data Summary'!$B$8:$AW$21)</f>
        <v>91.54</v>
      </c>
      <c r="AS21" s="12" t="s">
        <v>19</v>
      </c>
      <c r="AT21" s="15">
        <f t="array" ref="AT21">SUMPRODUCT(($C$4='[6]Calculator Data Summary'!$B$5:$AW$5)*
($C$5='[6]Calculator Data Summary'!$B$6:$AW$6)*
($C$6='[6]Calculator Data Summary'!$B$4:$AW$4)*
(AT$13='[6]Calculator Data Summary'!$B$7:$AW$7)*
(AS21='[6]Calculator Data Summary'!$A$8:$A$21)*
'[6]Calculator Data Summary'!$B$8:$AW$21)</f>
        <v>94.93</v>
      </c>
      <c r="AU21" s="15">
        <f t="array" ref="AU21">SUMPRODUCT(($C$4='[6]Calculator Data Summary'!$B$5:$AW$5)*
($C$5='[6]Calculator Data Summary'!$B$6:$AW$6)*
($C$6='[6]Calculator Data Summary'!$B$4:$AW$4)*
(AU$13='[6]Calculator Data Summary'!$B$7:$AW$7)*
(AS21='[6]Calculator Data Summary'!$A$8:$A$21)*
'[6]Calculator Data Summary'!$B$8:$AW$21)</f>
        <v>100.67099999999999</v>
      </c>
      <c r="AV21" s="15">
        <f t="array" ref="AV21">SUMPRODUCT(($C$4='[6]Calculator Data Summary'!$B$5:$AW$5)*
($C$5='[6]Calculator Data Summary'!$B$6:$AW$6)*
($C$6='[6]Calculator Data Summary'!$B$4:$AW$4)*
(AV$13='[6]Calculator Data Summary'!$B$7:$AW$7)*
(AS21='[6]Calculator Data Summary'!$A$8:$A$21)*
'[6]Calculator Data Summary'!$B$8:$AW$21)</f>
        <v>93.160000000000011</v>
      </c>
      <c r="AW21" s="15">
        <f t="array" ref="AW21">SUMPRODUCT(($C$4='[6]Calculator Data Summary'!$B$5:$AW$5)*
($C$5='[6]Calculator Data Summary'!$B$6:$AW$6)*
($C$6='[6]Calculator Data Summary'!$B$4:$AW$4)*
(AW$13='[6]Calculator Data Summary'!$B$7:$AW$7)*
(AS21='[6]Calculator Data Summary'!$A$8:$A$21)*
'[6]Calculator Data Summary'!$B$8:$AW$21)</f>
        <v>93.160000000000011</v>
      </c>
      <c r="AX21" s="18">
        <f t="array" ref="AX21">SUMPRODUCT(($C$4='[6]Calculator Data Summary'!$B$5:$AW$5)*
($C$5='[6]Calculator Data Summary'!$B$6:$AW$6)*
($C$6='[6]Calculator Data Summary'!$B$4:$AW$4)*
(AX$13='[6]Calculator Data Summary'!$B$7:$AW$7)*
(AS21='[6]Calculator Data Summary'!$A$8:$A$21)*
'[6]Calculator Data Summary'!$B$8:$AW$21)</f>
        <v>93.160000000000011</v>
      </c>
      <c r="AZ21" s="12" t="s">
        <v>19</v>
      </c>
      <c r="BA21" s="15">
        <f t="array" ref="BA21">SUMPRODUCT(($C$4='[7]Calculator Data Summary'!$B$5:$AW$5)*
($C$5='[7]Calculator Data Summary'!$B$6:$AW$6)*
($C$6='[7]Calculator Data Summary'!$B$4:$AW$4)*
(BA$13='[7]Calculator Data Summary'!$B$7:$AW$7)*
(AZ21='[7]Calculator Data Summary'!$A$8:$A$21)*
'[7]Calculator Data Summary'!$B$8:$AW$21)</f>
        <v>71.41</v>
      </c>
      <c r="BB21" s="15">
        <f t="array" ref="BB21">SUMPRODUCT(($C$4='[7]Calculator Data Summary'!$B$5:$AW$5)*
($C$5='[7]Calculator Data Summary'!$B$6:$AW$6)*
($C$6='[7]Calculator Data Summary'!$B$4:$AW$4)*
(BB$13='[7]Calculator Data Summary'!$B$7:$AW$7)*
(AZ21='[7]Calculator Data Summary'!$A$8:$A$21)*
'[7]Calculator Data Summary'!$B$8:$AW$21)</f>
        <v>71.427999999999997</v>
      </c>
      <c r="BC21" s="15">
        <f t="array" ref="BC21">SUMPRODUCT(($C$4='[7]Calculator Data Summary'!$B$5:$AW$5)*
($C$5='[7]Calculator Data Summary'!$B$6:$AW$6)*
($C$6='[7]Calculator Data Summary'!$B$4:$AW$4)*
(BC$13='[7]Calculator Data Summary'!$B$7:$AW$7)*
(AZ21='[7]Calculator Data Summary'!$A$8:$A$21)*
'[7]Calculator Data Summary'!$B$8:$AW$21)</f>
        <v>71.429999999999993</v>
      </c>
      <c r="BD21" s="15">
        <f t="array" ref="BD21">SUMPRODUCT(($C$4='[7]Calculator Data Summary'!$B$5:$AW$5)*
($C$5='[7]Calculator Data Summary'!$B$6:$AW$6)*
($C$6='[7]Calculator Data Summary'!$B$4:$AW$4)*
(BD$13='[7]Calculator Data Summary'!$B$7:$AW$7)*
(AZ21='[7]Calculator Data Summary'!$A$8:$A$21)*
'[7]Calculator Data Summary'!$B$8:$AW$21)</f>
        <v>71.429999999999993</v>
      </c>
      <c r="BE21" s="18">
        <f t="array" ref="BE21">SUMPRODUCT(($C$4='[7]Calculator Data Summary'!$B$5:$AW$5)*
($C$5='[7]Calculator Data Summary'!$B$6:$AW$6)*
($C$6='[7]Calculator Data Summary'!$B$4:$AW$4)*
(BE$13='[7]Calculator Data Summary'!$B$7:$AW$7)*
(AZ21='[7]Calculator Data Summary'!$A$8:$A$21)*
'[7]Calculator Data Summary'!$B$8:$AW$21)</f>
        <v>71.429999999999993</v>
      </c>
    </row>
    <row r="22" spans="2:57" x14ac:dyDescent="0.25">
      <c r="B22" s="12" t="s">
        <v>20</v>
      </c>
      <c r="C22" s="15">
        <v>59.169999999999995</v>
      </c>
      <c r="D22" s="15">
        <v>59.993999999999993</v>
      </c>
      <c r="E22" s="15">
        <v>57.620000000000005</v>
      </c>
      <c r="F22" s="15">
        <v>57.620000000000005</v>
      </c>
      <c r="G22" s="18">
        <v>57.620000000000005</v>
      </c>
      <c r="I22" s="12" t="s">
        <v>20</v>
      </c>
      <c r="J22" s="15">
        <f t="array" ref="J22">SUMPRODUCT(($C$4='[1]Calculator Data Summary'!$B$5:$AW$5)*
($C$5='[1]Calculator Data Summary'!$B$6:$AW$6)*
($C$6='[1]Calculator Data Summary'!$B$4:$AW$4)*
(J$13='[1]Calculator Data Summary'!$B$7:$AW$7)*
(I22='[1]Calculator Data Summary'!$A$8:$A$21)*
'[1]Calculator Data Summary'!$B$8:$AW$21)</f>
        <v>88.339999999999989</v>
      </c>
      <c r="K22" s="15">
        <f t="array" ref="K22">SUMPRODUCT(($C$4='[1]Calculator Data Summary'!$B$5:$AW$5)*
($C$5='[1]Calculator Data Summary'!$B$6:$AW$6)*
($C$6='[1]Calculator Data Summary'!$B$4:$AW$4)*
(K$13='[1]Calculator Data Summary'!$B$7:$AW$7)*
(I22='[1]Calculator Data Summary'!$A$8:$A$21)*
'[1]Calculator Data Summary'!$B$8:$AW$21)</f>
        <v>91.690999999999988</v>
      </c>
      <c r="L22" s="15">
        <f t="array" ref="L22">SUMPRODUCT(($C$4='[1]Calculator Data Summary'!$B$5:$AW$5)*
($C$5='[1]Calculator Data Summary'!$B$6:$AW$6)*
($C$6='[1]Calculator Data Summary'!$B$4:$AW$4)*
(L$13='[1]Calculator Data Summary'!$B$7:$AW$7)*
(I22='[1]Calculator Data Summary'!$A$8:$A$21)*
'[1]Calculator Data Summary'!$B$8:$AW$21)</f>
        <v>87.689999999999984</v>
      </c>
      <c r="M22" s="15">
        <f t="array" ref="M22">SUMPRODUCT(($C$4='[1]Calculator Data Summary'!$B$5:$AW$5)*
($C$5='[1]Calculator Data Summary'!$B$6:$AW$6)*
($C$6='[1]Calculator Data Summary'!$B$4:$AW$4)*
(M$13='[1]Calculator Data Summary'!$B$7:$AW$7)*
(I22='[1]Calculator Data Summary'!$A$8:$A$21)*
'[1]Calculator Data Summary'!$B$8:$AW$21)</f>
        <v>87.689999999999984</v>
      </c>
      <c r="N22" s="18">
        <f t="array" ref="N22">SUMPRODUCT(($C$4='[1]Calculator Data Summary'!$B$5:$AW$5)*
($C$5='[1]Calculator Data Summary'!$B$6:$AW$6)*
($C$6='[1]Calculator Data Summary'!$B$4:$AW$4)*
(N$13='[1]Calculator Data Summary'!$B$7:$AW$7)*
(I22='[1]Calculator Data Summary'!$A$8:$A$21)*
'[1]Calculator Data Summary'!$B$8:$AW$21)</f>
        <v>87.689999999999984</v>
      </c>
      <c r="Q22" s="12" t="s">
        <v>20</v>
      </c>
      <c r="R22" s="15">
        <f t="array" ref="R22">SUMPRODUCT(($C$4='[2]Calculator Data Summary'!$B$5:$AW$5)*
($C$5='[2]Calculator Data Summary'!$B$6:$AW$6)*
($C$6='[2]Calculator Data Summary'!$B$4:$AW$4)*
(R$13='[2]Calculator Data Summary'!$B$7:$AW$7)*
(Q22='[2]Calculator Data Summary'!$A$8:$A$21)*
'[2]Calculator Data Summary'!$B$8:$AW$21)</f>
        <v>131.82999999999998</v>
      </c>
      <c r="S22" s="15">
        <f t="array" ref="S22">SUMPRODUCT(($C$4='[2]Calculator Data Summary'!$B$5:$AW$5)*
($C$5='[2]Calculator Data Summary'!$B$6:$AW$6)*
($C$6='[2]Calculator Data Summary'!$B$4:$AW$4)*
(S$13='[2]Calculator Data Summary'!$B$7:$AW$7)*
(Q22='[2]Calculator Data Summary'!$A$8:$A$21)*
'[2]Calculator Data Summary'!$B$8:$AW$21)</f>
        <v>128.73499999999999</v>
      </c>
      <c r="T22" s="15">
        <f t="array" ref="T22">SUMPRODUCT(($C$4='[2]Calculator Data Summary'!$B$5:$AW$5)*
($C$5='[2]Calculator Data Summary'!$B$6:$AW$6)*
($C$6='[2]Calculator Data Summary'!$B$4:$AW$4)*
(T$13='[2]Calculator Data Summary'!$B$7:$AW$7)*
(Q22='[2]Calculator Data Summary'!$A$8:$A$21)*
'[2]Calculator Data Summary'!$B$8:$AW$21)</f>
        <v>118.05</v>
      </c>
      <c r="U22" s="15">
        <f t="array" ref="U22">SUMPRODUCT(($C$4='[2]Calculator Data Summary'!$B$5:$AW$5)*
($C$5='[2]Calculator Data Summary'!$B$6:$AW$6)*
($C$6='[2]Calculator Data Summary'!$B$4:$AW$4)*
(U$13='[2]Calculator Data Summary'!$B$7:$AW$7)*
(Q22='[2]Calculator Data Summary'!$A$8:$A$21)*
'[2]Calculator Data Summary'!$B$8:$AW$21)</f>
        <v>118.05</v>
      </c>
      <c r="V22" s="18">
        <f t="array" ref="V22">SUMPRODUCT(($C$4='[2]Calculator Data Summary'!$B$5:$AW$5)*
($C$5='[2]Calculator Data Summary'!$B$6:$AW$6)*
($C$6='[2]Calculator Data Summary'!$B$4:$AW$4)*
(V$13='[2]Calculator Data Summary'!$B$7:$AW$7)*
(Q22='[2]Calculator Data Summary'!$A$8:$A$21)*
'[2]Calculator Data Summary'!$B$8:$AW$21)</f>
        <v>118.05</v>
      </c>
      <c r="X22" s="12" t="s">
        <v>20</v>
      </c>
      <c r="Y22" s="15">
        <f t="array" ref="Y22">SUMPRODUCT(($C$4='[3]Calculator Data Summary'!$B$5:$AW$5)*
($C$5='[3]Calculator Data Summary'!$B$6:$AW$6)*
($C$6='[3]Calculator Data Summary'!$B$4:$AW$4)*
(Y$13='[3]Calculator Data Summary'!$B$7:$AW$7)*
(X22='[3]Calculator Data Summary'!$A$8:$A$21)*
'[3]Calculator Data Summary'!$B$8:$AW$21)</f>
        <v>101.64</v>
      </c>
      <c r="Z22" s="15">
        <f t="array" ref="Z22">SUMPRODUCT(($C$4='[3]Calculator Data Summary'!$B$5:$AW$5)*
($C$5='[3]Calculator Data Summary'!$B$6:$AW$6)*
($C$6='[3]Calculator Data Summary'!$B$4:$AW$4)*
(Z$13='[3]Calculator Data Summary'!$B$7:$AW$7)*
(X22='[3]Calculator Data Summary'!$A$8:$A$21)*
'[3]Calculator Data Summary'!$B$8:$AW$21)</f>
        <v>112.979</v>
      </c>
      <c r="AA22" s="15">
        <f t="array" ref="AA22">SUMPRODUCT(($C$4='[3]Calculator Data Summary'!$B$5:$AW$5)*
($C$5='[3]Calculator Data Summary'!$B$6:$AW$6)*
($C$6='[3]Calculator Data Summary'!$B$4:$AW$4)*
(AA$13='[3]Calculator Data Summary'!$B$7:$AW$7)*
(X22='[3]Calculator Data Summary'!$A$8:$A$21)*
'[3]Calculator Data Summary'!$B$8:$AW$21)</f>
        <v>102.64999999999999</v>
      </c>
      <c r="AB22" s="15">
        <f t="array" ref="AB22">SUMPRODUCT(($C$4='[3]Calculator Data Summary'!$B$5:$AW$5)*
($C$5='[3]Calculator Data Summary'!$B$6:$AW$6)*
($C$6='[3]Calculator Data Summary'!$B$4:$AW$4)*
(AB$13='[3]Calculator Data Summary'!$B$7:$AW$7)*
(X22='[3]Calculator Data Summary'!$A$8:$A$21)*
'[3]Calculator Data Summary'!$B$8:$AW$21)</f>
        <v>102.64999999999999</v>
      </c>
      <c r="AC22" s="18">
        <f t="array" ref="AC22">SUMPRODUCT(($C$4='[3]Calculator Data Summary'!$B$5:$AW$5)*
($C$5='[3]Calculator Data Summary'!$B$6:$AW$6)*
($C$6='[3]Calculator Data Summary'!$B$4:$AW$4)*
(AC$13='[3]Calculator Data Summary'!$B$7:$AW$7)*
(X22='[3]Calculator Data Summary'!$A$8:$A$21)*
'[3]Calculator Data Summary'!$B$8:$AW$21)</f>
        <v>102.64999999999999</v>
      </c>
      <c r="AE22" s="12" t="s">
        <v>20</v>
      </c>
      <c r="AF22" s="15">
        <f t="array" ref="AF22">SUMPRODUCT(($C$4='[4]Calculator Data Summary'!$B$5:$AW$5)*
($C$5='[4]Calculator Data Summary'!$B$6:$AW$6)*
($C$6='[4]Calculator Data Summary'!$B$4:$AW$4)*
(AF$13='[4]Calculator Data Summary'!$B$7:$AW$7)*
(AE22='[4]Calculator Data Summary'!$A$8:$A$21)*
'[4]Calculator Data Summary'!$B$8:$AW$21)</f>
        <v>84.899999999999977</v>
      </c>
      <c r="AG22" s="15">
        <f t="array" ref="AG22">SUMPRODUCT(($C$4='[4]Calculator Data Summary'!$B$5:$AW$5)*
($C$5='[4]Calculator Data Summary'!$B$6:$AW$6)*
($C$6='[4]Calculator Data Summary'!$B$4:$AW$4)*
(AG$13='[4]Calculator Data Summary'!$B$7:$AW$7)*
(AE22='[4]Calculator Data Summary'!$A$8:$A$21)*
'[4]Calculator Data Summary'!$B$8:$AW$21)</f>
        <v>88.14</v>
      </c>
      <c r="AH22" s="15">
        <f t="array" ref="AH22">SUMPRODUCT(($C$4='[4]Calculator Data Summary'!$B$5:$AW$5)*
($C$5='[4]Calculator Data Summary'!$B$6:$AW$6)*
($C$6='[4]Calculator Data Summary'!$B$4:$AW$4)*
(AH$13='[4]Calculator Data Summary'!$B$7:$AW$7)*
(AE22='[4]Calculator Data Summary'!$A$8:$A$21)*
'[4]Calculator Data Summary'!$B$8:$AW$21)</f>
        <v>88.14</v>
      </c>
      <c r="AI22" s="15">
        <f t="array" ref="AI22">SUMPRODUCT(($C$4='[4]Calculator Data Summary'!$B$5:$AW$5)*
($C$5='[4]Calculator Data Summary'!$B$6:$AW$6)*
($C$6='[4]Calculator Data Summary'!$B$4:$AW$4)*
(AI$13='[4]Calculator Data Summary'!$B$7:$AW$7)*
(AE22='[4]Calculator Data Summary'!$A$8:$A$21)*
'[4]Calculator Data Summary'!$B$8:$AW$21)</f>
        <v>88.14</v>
      </c>
      <c r="AJ22" s="18">
        <f t="array" ref="AJ22">SUMPRODUCT(($C$4='[4]Calculator Data Summary'!$B$5:$AW$5)*
($C$5='[4]Calculator Data Summary'!$B$6:$AW$6)*
($C$6='[4]Calculator Data Summary'!$B$4:$AW$4)*
(AJ$13='[4]Calculator Data Summary'!$B$7:$AW$7)*
(AE22='[4]Calculator Data Summary'!$A$8:$A$21)*
'[4]Calculator Data Summary'!$B$8:$AW$21)</f>
        <v>88.14</v>
      </c>
      <c r="AL22" s="12" t="s">
        <v>20</v>
      </c>
      <c r="AM22" s="15">
        <f t="array" ref="AM22">SUMPRODUCT(($C$4='[5]Calculator Data Summary'!$B$5:$AW$5)*
($C$5='[5]Calculator Data Summary'!$B$6:$AW$6)*
($C$6='[5]Calculator Data Summary'!$B$4:$AW$4)*
(AM$13='[5]Calculator Data Summary'!$B$7:$AW$7)*
(AL22='[5]Calculator Data Summary'!$A$8:$A$21)*
'[5]Calculator Data Summary'!$B$8:$AW$21)</f>
        <v>93.57</v>
      </c>
      <c r="AN22" s="15">
        <f t="array" ref="AN22">SUMPRODUCT(($C$4='[5]Calculator Data Summary'!$B$5:$AW$5)*
($C$5='[5]Calculator Data Summary'!$B$6:$AW$6)*
($C$6='[5]Calculator Data Summary'!$B$4:$AW$4)*
(AN$13='[5]Calculator Data Summary'!$B$7:$AW$7)*
(AL22='[5]Calculator Data Summary'!$A$8:$A$21)*
'[5]Calculator Data Summary'!$B$8:$AW$21)</f>
        <v>95.832999999999998</v>
      </c>
      <c r="AO22" s="15">
        <f t="array" ref="AO22">SUMPRODUCT(($C$4='[5]Calculator Data Summary'!$B$5:$AW$5)*
($C$5='[5]Calculator Data Summary'!$B$6:$AW$6)*
($C$6='[5]Calculator Data Summary'!$B$4:$AW$4)*
(AO$13='[5]Calculator Data Summary'!$B$7:$AW$7)*
(AL22='[5]Calculator Data Summary'!$A$8:$A$21)*
'[5]Calculator Data Summary'!$B$8:$AW$21)</f>
        <v>91.54</v>
      </c>
      <c r="AP22" s="15">
        <f t="array" ref="AP22">SUMPRODUCT(($C$4='[5]Calculator Data Summary'!$B$5:$AW$5)*
($C$5='[5]Calculator Data Summary'!$B$6:$AW$6)*
($C$6='[5]Calculator Data Summary'!$B$4:$AW$4)*
(AP$13='[5]Calculator Data Summary'!$B$7:$AW$7)*
(AL22='[5]Calculator Data Summary'!$A$8:$A$21)*
'[5]Calculator Data Summary'!$B$8:$AW$21)</f>
        <v>91.54</v>
      </c>
      <c r="AQ22" s="18">
        <f t="array" ref="AQ22">SUMPRODUCT(($C$4='[5]Calculator Data Summary'!$B$5:$AW$5)*
($C$5='[5]Calculator Data Summary'!$B$6:$AW$6)*
($C$6='[5]Calculator Data Summary'!$B$4:$AW$4)*
(AQ$13='[5]Calculator Data Summary'!$B$7:$AW$7)*
(AL22='[5]Calculator Data Summary'!$A$8:$A$21)*
'[5]Calculator Data Summary'!$B$8:$AW$21)</f>
        <v>91.54</v>
      </c>
      <c r="AS22" s="12" t="s">
        <v>20</v>
      </c>
      <c r="AT22" s="15">
        <f t="array" ref="AT22">SUMPRODUCT(($C$4='[6]Calculator Data Summary'!$B$5:$AW$5)*
($C$5='[6]Calculator Data Summary'!$B$6:$AW$6)*
($C$6='[6]Calculator Data Summary'!$B$4:$AW$4)*
(AT$13='[6]Calculator Data Summary'!$B$7:$AW$7)*
(AS22='[6]Calculator Data Summary'!$A$8:$A$21)*
'[6]Calculator Data Summary'!$B$8:$AW$21)</f>
        <v>94.93</v>
      </c>
      <c r="AU22" s="15">
        <f t="array" ref="AU22">SUMPRODUCT(($C$4='[6]Calculator Data Summary'!$B$5:$AW$5)*
($C$5='[6]Calculator Data Summary'!$B$6:$AW$6)*
($C$6='[6]Calculator Data Summary'!$B$4:$AW$4)*
(AU$13='[6]Calculator Data Summary'!$B$7:$AW$7)*
(AS22='[6]Calculator Data Summary'!$A$8:$A$21)*
'[6]Calculator Data Summary'!$B$8:$AW$21)</f>
        <v>100.67099999999999</v>
      </c>
      <c r="AV22" s="15">
        <f t="array" ref="AV22">SUMPRODUCT(($C$4='[6]Calculator Data Summary'!$B$5:$AW$5)*
($C$5='[6]Calculator Data Summary'!$B$6:$AW$6)*
($C$6='[6]Calculator Data Summary'!$B$4:$AW$4)*
(AV$13='[6]Calculator Data Summary'!$B$7:$AW$7)*
(AS22='[6]Calculator Data Summary'!$A$8:$A$21)*
'[6]Calculator Data Summary'!$B$8:$AW$21)</f>
        <v>93.160000000000011</v>
      </c>
      <c r="AW22" s="15">
        <f t="array" ref="AW22">SUMPRODUCT(($C$4='[6]Calculator Data Summary'!$B$5:$AW$5)*
($C$5='[6]Calculator Data Summary'!$B$6:$AW$6)*
($C$6='[6]Calculator Data Summary'!$B$4:$AW$4)*
(AW$13='[6]Calculator Data Summary'!$B$7:$AW$7)*
(AS22='[6]Calculator Data Summary'!$A$8:$A$21)*
'[6]Calculator Data Summary'!$B$8:$AW$21)</f>
        <v>93.160000000000011</v>
      </c>
      <c r="AX22" s="18">
        <f t="array" ref="AX22">SUMPRODUCT(($C$4='[6]Calculator Data Summary'!$B$5:$AW$5)*
($C$5='[6]Calculator Data Summary'!$B$6:$AW$6)*
($C$6='[6]Calculator Data Summary'!$B$4:$AW$4)*
(AX$13='[6]Calculator Data Summary'!$B$7:$AW$7)*
(AS22='[6]Calculator Data Summary'!$A$8:$A$21)*
'[6]Calculator Data Summary'!$B$8:$AW$21)</f>
        <v>93.160000000000011</v>
      </c>
      <c r="AZ22" s="12" t="s">
        <v>20</v>
      </c>
      <c r="BA22" s="15">
        <f t="array" ref="BA22">SUMPRODUCT(($C$4='[7]Calculator Data Summary'!$B$5:$AW$5)*
($C$5='[7]Calculator Data Summary'!$B$6:$AW$6)*
($C$6='[7]Calculator Data Summary'!$B$4:$AW$4)*
(BA$13='[7]Calculator Data Summary'!$B$7:$AW$7)*
(AZ22='[7]Calculator Data Summary'!$A$8:$A$21)*
'[7]Calculator Data Summary'!$B$8:$AW$21)</f>
        <v>71.41</v>
      </c>
      <c r="BB22" s="15">
        <f t="array" ref="BB22">SUMPRODUCT(($C$4='[7]Calculator Data Summary'!$B$5:$AW$5)*
($C$5='[7]Calculator Data Summary'!$B$6:$AW$6)*
($C$6='[7]Calculator Data Summary'!$B$4:$AW$4)*
(BB$13='[7]Calculator Data Summary'!$B$7:$AW$7)*
(AZ22='[7]Calculator Data Summary'!$A$8:$A$21)*
'[7]Calculator Data Summary'!$B$8:$AW$21)</f>
        <v>71.427999999999997</v>
      </c>
      <c r="BC22" s="15">
        <f t="array" ref="BC22">SUMPRODUCT(($C$4='[7]Calculator Data Summary'!$B$5:$AW$5)*
($C$5='[7]Calculator Data Summary'!$B$6:$AW$6)*
($C$6='[7]Calculator Data Summary'!$B$4:$AW$4)*
(BC$13='[7]Calculator Data Summary'!$B$7:$AW$7)*
(AZ22='[7]Calculator Data Summary'!$A$8:$A$21)*
'[7]Calculator Data Summary'!$B$8:$AW$21)</f>
        <v>71.429999999999993</v>
      </c>
      <c r="BD22" s="15">
        <f t="array" ref="BD22">SUMPRODUCT(($C$4='[7]Calculator Data Summary'!$B$5:$AW$5)*
($C$5='[7]Calculator Data Summary'!$B$6:$AW$6)*
($C$6='[7]Calculator Data Summary'!$B$4:$AW$4)*
(BD$13='[7]Calculator Data Summary'!$B$7:$AW$7)*
(AZ22='[7]Calculator Data Summary'!$A$8:$A$21)*
'[7]Calculator Data Summary'!$B$8:$AW$21)</f>
        <v>71.429999999999993</v>
      </c>
      <c r="BE22" s="18">
        <f t="array" ref="BE22">SUMPRODUCT(($C$4='[7]Calculator Data Summary'!$B$5:$AW$5)*
($C$5='[7]Calculator Data Summary'!$B$6:$AW$6)*
($C$6='[7]Calculator Data Summary'!$B$4:$AW$4)*
(BE$13='[7]Calculator Data Summary'!$B$7:$AW$7)*
(AZ22='[7]Calculator Data Summary'!$A$8:$A$21)*
'[7]Calculator Data Summary'!$B$8:$AW$21)</f>
        <v>71.429999999999993</v>
      </c>
    </row>
    <row r="23" spans="2:57" x14ac:dyDescent="0.25">
      <c r="B23" s="12" t="s">
        <v>21</v>
      </c>
      <c r="C23" s="15">
        <v>59.169999999999995</v>
      </c>
      <c r="D23" s="15">
        <v>57.623999999999995</v>
      </c>
      <c r="E23" s="15">
        <v>57.620000000000005</v>
      </c>
      <c r="F23" s="15">
        <v>57.620000000000005</v>
      </c>
      <c r="G23" s="18">
        <v>57.620000000000005</v>
      </c>
      <c r="I23" s="12" t="s">
        <v>21</v>
      </c>
      <c r="J23" s="15">
        <f t="array" ref="J23">SUMPRODUCT(($C$4='[1]Calculator Data Summary'!$B$5:$AW$5)*
($C$5='[1]Calculator Data Summary'!$B$6:$AW$6)*
($C$6='[1]Calculator Data Summary'!$B$4:$AW$4)*
(J$13='[1]Calculator Data Summary'!$B$7:$AW$7)*
(I23='[1]Calculator Data Summary'!$A$8:$A$21)*
'[1]Calculator Data Summary'!$B$8:$AW$21)</f>
        <v>88.329999999999984</v>
      </c>
      <c r="K23" s="15">
        <f t="array" ref="K23">SUMPRODUCT(($C$4='[1]Calculator Data Summary'!$B$5:$AW$5)*
($C$5='[1]Calculator Data Summary'!$B$6:$AW$6)*
($C$6='[1]Calculator Data Summary'!$B$4:$AW$4)*
(K$13='[1]Calculator Data Summary'!$B$7:$AW$7)*
(I23='[1]Calculator Data Summary'!$A$8:$A$21)*
'[1]Calculator Data Summary'!$B$8:$AW$21)</f>
        <v>87.700999999999993</v>
      </c>
      <c r="L23" s="15">
        <f t="array" ref="L23">SUMPRODUCT(($C$4='[1]Calculator Data Summary'!$B$5:$AW$5)*
($C$5='[1]Calculator Data Summary'!$B$6:$AW$6)*
($C$6='[1]Calculator Data Summary'!$B$4:$AW$4)*
(L$13='[1]Calculator Data Summary'!$B$7:$AW$7)*
(I23='[1]Calculator Data Summary'!$A$8:$A$21)*
'[1]Calculator Data Summary'!$B$8:$AW$21)</f>
        <v>87.689999999999984</v>
      </c>
      <c r="M23" s="15">
        <f t="array" ref="M23">SUMPRODUCT(($C$4='[1]Calculator Data Summary'!$B$5:$AW$5)*
($C$5='[1]Calculator Data Summary'!$B$6:$AW$6)*
($C$6='[1]Calculator Data Summary'!$B$4:$AW$4)*
(M$13='[1]Calculator Data Summary'!$B$7:$AW$7)*
(I23='[1]Calculator Data Summary'!$A$8:$A$21)*
'[1]Calculator Data Summary'!$B$8:$AW$21)</f>
        <v>87.689999999999984</v>
      </c>
      <c r="N23" s="18">
        <f t="array" ref="N23">SUMPRODUCT(($C$4='[1]Calculator Data Summary'!$B$5:$AW$5)*
($C$5='[1]Calculator Data Summary'!$B$6:$AW$6)*
($C$6='[1]Calculator Data Summary'!$B$4:$AW$4)*
(N$13='[1]Calculator Data Summary'!$B$7:$AW$7)*
(I23='[1]Calculator Data Summary'!$A$8:$A$21)*
'[1]Calculator Data Summary'!$B$8:$AW$21)</f>
        <v>87.689999999999984</v>
      </c>
      <c r="Q23" s="12" t="s">
        <v>21</v>
      </c>
      <c r="R23" s="15">
        <f t="array" ref="R23">SUMPRODUCT(($C$4='[2]Calculator Data Summary'!$B$5:$AW$5)*
($C$5='[2]Calculator Data Summary'!$B$6:$AW$6)*
($C$6='[2]Calculator Data Summary'!$B$4:$AW$4)*
(R$13='[2]Calculator Data Summary'!$B$7:$AW$7)*
(Q23='[2]Calculator Data Summary'!$A$8:$A$21)*
'[2]Calculator Data Summary'!$B$8:$AW$21)</f>
        <v>131.82</v>
      </c>
      <c r="S23" s="15">
        <f t="array" ref="S23">SUMPRODUCT(($C$4='[2]Calculator Data Summary'!$B$5:$AW$5)*
($C$5='[2]Calculator Data Summary'!$B$6:$AW$6)*
($C$6='[2]Calculator Data Summary'!$B$4:$AW$4)*
(S$13='[2]Calculator Data Summary'!$B$7:$AW$7)*
(Q23='[2]Calculator Data Summary'!$A$8:$A$21)*
'[2]Calculator Data Summary'!$B$8:$AW$21)</f>
        <v>122.69499999999999</v>
      </c>
      <c r="T23" s="15">
        <f t="array" ref="T23">SUMPRODUCT(($C$4='[2]Calculator Data Summary'!$B$5:$AW$5)*
($C$5='[2]Calculator Data Summary'!$B$6:$AW$6)*
($C$6='[2]Calculator Data Summary'!$B$4:$AW$4)*
(T$13='[2]Calculator Data Summary'!$B$7:$AW$7)*
(Q23='[2]Calculator Data Summary'!$A$8:$A$21)*
'[2]Calculator Data Summary'!$B$8:$AW$21)</f>
        <v>118.05</v>
      </c>
      <c r="U23" s="15">
        <f t="array" ref="U23">SUMPRODUCT(($C$4='[2]Calculator Data Summary'!$B$5:$AW$5)*
($C$5='[2]Calculator Data Summary'!$B$6:$AW$6)*
($C$6='[2]Calculator Data Summary'!$B$4:$AW$4)*
(U$13='[2]Calculator Data Summary'!$B$7:$AW$7)*
(Q23='[2]Calculator Data Summary'!$A$8:$A$21)*
'[2]Calculator Data Summary'!$B$8:$AW$21)</f>
        <v>118.05</v>
      </c>
      <c r="V23" s="18">
        <f t="array" ref="V23">SUMPRODUCT(($C$4='[2]Calculator Data Summary'!$B$5:$AW$5)*
($C$5='[2]Calculator Data Summary'!$B$6:$AW$6)*
($C$6='[2]Calculator Data Summary'!$B$4:$AW$4)*
(V$13='[2]Calculator Data Summary'!$B$7:$AW$7)*
(Q23='[2]Calculator Data Summary'!$A$8:$A$21)*
'[2]Calculator Data Summary'!$B$8:$AW$21)</f>
        <v>118.05</v>
      </c>
      <c r="X23" s="12" t="s">
        <v>21</v>
      </c>
      <c r="Y23" s="15">
        <f t="array" ref="Y23">SUMPRODUCT(($C$4='[3]Calculator Data Summary'!$B$5:$AW$5)*
($C$5='[3]Calculator Data Summary'!$B$6:$AW$6)*
($C$6='[3]Calculator Data Summary'!$B$4:$AW$4)*
(Y$13='[3]Calculator Data Summary'!$B$7:$AW$7)*
(X23='[3]Calculator Data Summary'!$A$8:$A$21)*
'[3]Calculator Data Summary'!$B$8:$AW$21)</f>
        <v>101.62</v>
      </c>
      <c r="Z23" s="15">
        <f t="array" ref="Z23">SUMPRODUCT(($C$4='[3]Calculator Data Summary'!$B$5:$AW$5)*
($C$5='[3]Calculator Data Summary'!$B$6:$AW$6)*
($C$6='[3]Calculator Data Summary'!$B$4:$AW$4)*
(Z$13='[3]Calculator Data Summary'!$B$7:$AW$7)*
(X23='[3]Calculator Data Summary'!$A$8:$A$21)*
'[3]Calculator Data Summary'!$B$8:$AW$21)</f>
        <v>112.979</v>
      </c>
      <c r="AA23" s="15">
        <f t="array" ref="AA23">SUMPRODUCT(($C$4='[3]Calculator Data Summary'!$B$5:$AW$5)*
($C$5='[3]Calculator Data Summary'!$B$6:$AW$6)*
($C$6='[3]Calculator Data Summary'!$B$4:$AW$4)*
(AA$13='[3]Calculator Data Summary'!$B$7:$AW$7)*
(X23='[3]Calculator Data Summary'!$A$8:$A$21)*
'[3]Calculator Data Summary'!$B$8:$AW$21)</f>
        <v>102.64999999999999</v>
      </c>
      <c r="AB23" s="15">
        <f t="array" ref="AB23">SUMPRODUCT(($C$4='[3]Calculator Data Summary'!$B$5:$AW$5)*
($C$5='[3]Calculator Data Summary'!$B$6:$AW$6)*
($C$6='[3]Calculator Data Summary'!$B$4:$AW$4)*
(AB$13='[3]Calculator Data Summary'!$B$7:$AW$7)*
(X23='[3]Calculator Data Summary'!$A$8:$A$21)*
'[3]Calculator Data Summary'!$B$8:$AW$21)</f>
        <v>102.64999999999999</v>
      </c>
      <c r="AC23" s="18">
        <f t="array" ref="AC23">SUMPRODUCT(($C$4='[3]Calculator Data Summary'!$B$5:$AW$5)*
($C$5='[3]Calculator Data Summary'!$B$6:$AW$6)*
($C$6='[3]Calculator Data Summary'!$B$4:$AW$4)*
(AC$13='[3]Calculator Data Summary'!$B$7:$AW$7)*
(X23='[3]Calculator Data Summary'!$A$8:$A$21)*
'[3]Calculator Data Summary'!$B$8:$AW$21)</f>
        <v>102.64999999999999</v>
      </c>
      <c r="AE23" s="12" t="s">
        <v>21</v>
      </c>
      <c r="AF23" s="15">
        <f t="array" ref="AF23">SUMPRODUCT(($C$4='[4]Calculator Data Summary'!$B$5:$AW$5)*
($C$5='[4]Calculator Data Summary'!$B$6:$AW$6)*
($C$6='[4]Calculator Data Summary'!$B$4:$AW$4)*
(AF$13='[4]Calculator Data Summary'!$B$7:$AW$7)*
(AE23='[4]Calculator Data Summary'!$A$8:$A$21)*
'[4]Calculator Data Summary'!$B$8:$AW$21)</f>
        <v>84.879999999999981</v>
      </c>
      <c r="AG23" s="15">
        <f t="array" ref="AG23">SUMPRODUCT(($C$4='[4]Calculator Data Summary'!$B$5:$AW$5)*
($C$5='[4]Calculator Data Summary'!$B$6:$AW$6)*
($C$6='[4]Calculator Data Summary'!$B$4:$AW$4)*
(AG$13='[4]Calculator Data Summary'!$B$7:$AW$7)*
(AE23='[4]Calculator Data Summary'!$A$8:$A$21)*
'[4]Calculator Data Summary'!$B$8:$AW$21)</f>
        <v>88.14</v>
      </c>
      <c r="AH23" s="15">
        <f t="array" ref="AH23">SUMPRODUCT(($C$4='[4]Calculator Data Summary'!$B$5:$AW$5)*
($C$5='[4]Calculator Data Summary'!$B$6:$AW$6)*
($C$6='[4]Calculator Data Summary'!$B$4:$AW$4)*
(AH$13='[4]Calculator Data Summary'!$B$7:$AW$7)*
(AE23='[4]Calculator Data Summary'!$A$8:$A$21)*
'[4]Calculator Data Summary'!$B$8:$AW$21)</f>
        <v>88.14</v>
      </c>
      <c r="AI23" s="15">
        <f t="array" ref="AI23">SUMPRODUCT(($C$4='[4]Calculator Data Summary'!$B$5:$AW$5)*
($C$5='[4]Calculator Data Summary'!$B$6:$AW$6)*
($C$6='[4]Calculator Data Summary'!$B$4:$AW$4)*
(AI$13='[4]Calculator Data Summary'!$B$7:$AW$7)*
(AE23='[4]Calculator Data Summary'!$A$8:$A$21)*
'[4]Calculator Data Summary'!$B$8:$AW$21)</f>
        <v>88.14</v>
      </c>
      <c r="AJ23" s="18">
        <f t="array" ref="AJ23">SUMPRODUCT(($C$4='[4]Calculator Data Summary'!$B$5:$AW$5)*
($C$5='[4]Calculator Data Summary'!$B$6:$AW$6)*
($C$6='[4]Calculator Data Summary'!$B$4:$AW$4)*
(AJ$13='[4]Calculator Data Summary'!$B$7:$AW$7)*
(AE23='[4]Calculator Data Summary'!$A$8:$A$21)*
'[4]Calculator Data Summary'!$B$8:$AW$21)</f>
        <v>88.14</v>
      </c>
      <c r="AL23" s="12" t="s">
        <v>21</v>
      </c>
      <c r="AM23" s="15">
        <f t="array" ref="AM23">SUMPRODUCT(($C$4='[5]Calculator Data Summary'!$B$5:$AW$5)*
($C$5='[5]Calculator Data Summary'!$B$6:$AW$6)*
($C$6='[5]Calculator Data Summary'!$B$4:$AW$4)*
(AM$13='[5]Calculator Data Summary'!$B$7:$AW$7)*
(AL23='[5]Calculator Data Summary'!$A$8:$A$21)*
'[5]Calculator Data Summary'!$B$8:$AW$21)</f>
        <v>93.56</v>
      </c>
      <c r="AN23" s="15">
        <f t="array" ref="AN23">SUMPRODUCT(($C$4='[5]Calculator Data Summary'!$B$5:$AW$5)*
($C$5='[5]Calculator Data Summary'!$B$6:$AW$6)*
($C$6='[5]Calculator Data Summary'!$B$4:$AW$4)*
(AN$13='[5]Calculator Data Summary'!$B$7:$AW$7)*
(AL23='[5]Calculator Data Summary'!$A$8:$A$21)*
'[5]Calculator Data Summary'!$B$8:$AW$21)</f>
        <v>91.543000000000006</v>
      </c>
      <c r="AO23" s="15">
        <f t="array" ref="AO23">SUMPRODUCT(($C$4='[5]Calculator Data Summary'!$B$5:$AW$5)*
($C$5='[5]Calculator Data Summary'!$B$6:$AW$6)*
($C$6='[5]Calculator Data Summary'!$B$4:$AW$4)*
(AO$13='[5]Calculator Data Summary'!$B$7:$AW$7)*
(AL23='[5]Calculator Data Summary'!$A$8:$A$21)*
'[5]Calculator Data Summary'!$B$8:$AW$21)</f>
        <v>91.54</v>
      </c>
      <c r="AP23" s="15">
        <f t="array" ref="AP23">SUMPRODUCT(($C$4='[5]Calculator Data Summary'!$B$5:$AW$5)*
($C$5='[5]Calculator Data Summary'!$B$6:$AW$6)*
($C$6='[5]Calculator Data Summary'!$B$4:$AW$4)*
(AP$13='[5]Calculator Data Summary'!$B$7:$AW$7)*
(AL23='[5]Calculator Data Summary'!$A$8:$A$21)*
'[5]Calculator Data Summary'!$B$8:$AW$21)</f>
        <v>91.54</v>
      </c>
      <c r="AQ23" s="18">
        <f t="array" ref="AQ23">SUMPRODUCT(($C$4='[5]Calculator Data Summary'!$B$5:$AW$5)*
($C$5='[5]Calculator Data Summary'!$B$6:$AW$6)*
($C$6='[5]Calculator Data Summary'!$B$4:$AW$4)*
(AQ$13='[5]Calculator Data Summary'!$B$7:$AW$7)*
(AL23='[5]Calculator Data Summary'!$A$8:$A$21)*
'[5]Calculator Data Summary'!$B$8:$AW$21)</f>
        <v>91.54</v>
      </c>
      <c r="AS23" s="12" t="s">
        <v>21</v>
      </c>
      <c r="AT23" s="15">
        <f t="array" ref="AT23">SUMPRODUCT(($C$4='[6]Calculator Data Summary'!$B$5:$AW$5)*
($C$5='[6]Calculator Data Summary'!$B$6:$AW$6)*
($C$6='[6]Calculator Data Summary'!$B$4:$AW$4)*
(AT$13='[6]Calculator Data Summary'!$B$7:$AW$7)*
(AS23='[6]Calculator Data Summary'!$A$8:$A$21)*
'[6]Calculator Data Summary'!$B$8:$AW$21)</f>
        <v>94.91</v>
      </c>
      <c r="AU23" s="15">
        <f t="array" ref="AU23">SUMPRODUCT(($C$4='[6]Calculator Data Summary'!$B$5:$AW$5)*
($C$5='[6]Calculator Data Summary'!$B$6:$AW$6)*
($C$6='[6]Calculator Data Summary'!$B$4:$AW$4)*
(AU$13='[6]Calculator Data Summary'!$B$7:$AW$7)*
(AS23='[6]Calculator Data Summary'!$A$8:$A$21)*
'[6]Calculator Data Summary'!$B$8:$AW$21)</f>
        <v>97.751000000000005</v>
      </c>
      <c r="AV23" s="15">
        <f t="array" ref="AV23">SUMPRODUCT(($C$4='[6]Calculator Data Summary'!$B$5:$AW$5)*
($C$5='[6]Calculator Data Summary'!$B$6:$AW$6)*
($C$6='[6]Calculator Data Summary'!$B$4:$AW$4)*
(AV$13='[6]Calculator Data Summary'!$B$7:$AW$7)*
(AS23='[6]Calculator Data Summary'!$A$8:$A$21)*
'[6]Calculator Data Summary'!$B$8:$AW$21)</f>
        <v>93.160000000000011</v>
      </c>
      <c r="AW23" s="15">
        <f t="array" ref="AW23">SUMPRODUCT(($C$4='[6]Calculator Data Summary'!$B$5:$AW$5)*
($C$5='[6]Calculator Data Summary'!$B$6:$AW$6)*
($C$6='[6]Calculator Data Summary'!$B$4:$AW$4)*
(AW$13='[6]Calculator Data Summary'!$B$7:$AW$7)*
(AS23='[6]Calculator Data Summary'!$A$8:$A$21)*
'[6]Calculator Data Summary'!$B$8:$AW$21)</f>
        <v>93.160000000000011</v>
      </c>
      <c r="AX23" s="18">
        <f t="array" ref="AX23">SUMPRODUCT(($C$4='[6]Calculator Data Summary'!$B$5:$AW$5)*
($C$5='[6]Calculator Data Summary'!$B$6:$AW$6)*
($C$6='[6]Calculator Data Summary'!$B$4:$AW$4)*
(AX$13='[6]Calculator Data Summary'!$B$7:$AW$7)*
(AS23='[6]Calculator Data Summary'!$A$8:$A$21)*
'[6]Calculator Data Summary'!$B$8:$AW$21)</f>
        <v>93.160000000000011</v>
      </c>
      <c r="AZ23" s="12" t="s">
        <v>21</v>
      </c>
      <c r="BA23" s="15">
        <f t="array" ref="BA23">SUMPRODUCT(($C$4='[7]Calculator Data Summary'!$B$5:$AW$5)*
($C$5='[7]Calculator Data Summary'!$B$6:$AW$6)*
($C$6='[7]Calculator Data Summary'!$B$4:$AW$4)*
(BA$13='[7]Calculator Data Summary'!$B$7:$AW$7)*
(AZ23='[7]Calculator Data Summary'!$A$8:$A$21)*
'[7]Calculator Data Summary'!$B$8:$AW$21)</f>
        <v>71.41</v>
      </c>
      <c r="BB23" s="15">
        <f t="array" ref="BB23">SUMPRODUCT(($C$4='[7]Calculator Data Summary'!$B$5:$AW$5)*
($C$5='[7]Calculator Data Summary'!$B$6:$AW$6)*
($C$6='[7]Calculator Data Summary'!$B$4:$AW$4)*
(BB$13='[7]Calculator Data Summary'!$B$7:$AW$7)*
(AZ23='[7]Calculator Data Summary'!$A$8:$A$21)*
'[7]Calculator Data Summary'!$B$8:$AW$21)</f>
        <v>71.427999999999997</v>
      </c>
      <c r="BC23" s="15">
        <f t="array" ref="BC23">SUMPRODUCT(($C$4='[7]Calculator Data Summary'!$B$5:$AW$5)*
($C$5='[7]Calculator Data Summary'!$B$6:$AW$6)*
($C$6='[7]Calculator Data Summary'!$B$4:$AW$4)*
(BC$13='[7]Calculator Data Summary'!$B$7:$AW$7)*
(AZ23='[7]Calculator Data Summary'!$A$8:$A$21)*
'[7]Calculator Data Summary'!$B$8:$AW$21)</f>
        <v>71.429999999999993</v>
      </c>
      <c r="BD23" s="15">
        <f t="array" ref="BD23">SUMPRODUCT(($C$4='[7]Calculator Data Summary'!$B$5:$AW$5)*
($C$5='[7]Calculator Data Summary'!$B$6:$AW$6)*
($C$6='[7]Calculator Data Summary'!$B$4:$AW$4)*
(BD$13='[7]Calculator Data Summary'!$B$7:$AW$7)*
(AZ23='[7]Calculator Data Summary'!$A$8:$A$21)*
'[7]Calculator Data Summary'!$B$8:$AW$21)</f>
        <v>71.429999999999993</v>
      </c>
      <c r="BE23" s="18">
        <f t="array" ref="BE23">SUMPRODUCT(($C$4='[7]Calculator Data Summary'!$B$5:$AW$5)*
($C$5='[7]Calculator Data Summary'!$B$6:$AW$6)*
($C$6='[7]Calculator Data Summary'!$B$4:$AW$4)*
(BE$13='[7]Calculator Data Summary'!$B$7:$AW$7)*
(AZ23='[7]Calculator Data Summary'!$A$8:$A$21)*
'[7]Calculator Data Summary'!$B$8:$AW$21)</f>
        <v>71.429999999999993</v>
      </c>
    </row>
    <row r="24" spans="2:57" x14ac:dyDescent="0.25">
      <c r="B24" s="12" t="s">
        <v>22</v>
      </c>
      <c r="C24" s="15">
        <v>59.169999999999995</v>
      </c>
      <c r="D24" s="15">
        <v>57.623999999999995</v>
      </c>
      <c r="E24" s="15">
        <v>57.620000000000005</v>
      </c>
      <c r="F24" s="15">
        <v>57.620000000000005</v>
      </c>
      <c r="G24" s="18">
        <v>57.620000000000005</v>
      </c>
      <c r="I24" s="12" t="s">
        <v>22</v>
      </c>
      <c r="J24" s="15">
        <f t="array" ref="J24">SUMPRODUCT(($C$4='[1]Calculator Data Summary'!$B$5:$AW$5)*
($C$5='[1]Calculator Data Summary'!$B$6:$AW$6)*
($C$6='[1]Calculator Data Summary'!$B$4:$AW$4)*
(J$13='[1]Calculator Data Summary'!$B$7:$AW$7)*
(I24='[1]Calculator Data Summary'!$A$8:$A$21)*
'[1]Calculator Data Summary'!$B$8:$AW$21)</f>
        <v>88.329999999999984</v>
      </c>
      <c r="K24" s="15">
        <f t="array" ref="K24">SUMPRODUCT(($C$4='[1]Calculator Data Summary'!$B$5:$AW$5)*
($C$5='[1]Calculator Data Summary'!$B$6:$AW$6)*
($C$6='[1]Calculator Data Summary'!$B$4:$AW$4)*
(K$13='[1]Calculator Data Summary'!$B$7:$AW$7)*
(I24='[1]Calculator Data Summary'!$A$8:$A$21)*
'[1]Calculator Data Summary'!$B$8:$AW$21)</f>
        <v>87.700999999999993</v>
      </c>
      <c r="L24" s="15">
        <f t="array" ref="L24">SUMPRODUCT(($C$4='[1]Calculator Data Summary'!$B$5:$AW$5)*
($C$5='[1]Calculator Data Summary'!$B$6:$AW$6)*
($C$6='[1]Calculator Data Summary'!$B$4:$AW$4)*
(L$13='[1]Calculator Data Summary'!$B$7:$AW$7)*
(I24='[1]Calculator Data Summary'!$A$8:$A$21)*
'[1]Calculator Data Summary'!$B$8:$AW$21)</f>
        <v>87.689999999999984</v>
      </c>
      <c r="M24" s="15">
        <f t="array" ref="M24">SUMPRODUCT(($C$4='[1]Calculator Data Summary'!$B$5:$AW$5)*
($C$5='[1]Calculator Data Summary'!$B$6:$AW$6)*
($C$6='[1]Calculator Data Summary'!$B$4:$AW$4)*
(M$13='[1]Calculator Data Summary'!$B$7:$AW$7)*
(I24='[1]Calculator Data Summary'!$A$8:$A$21)*
'[1]Calculator Data Summary'!$B$8:$AW$21)</f>
        <v>87.689999999999984</v>
      </c>
      <c r="N24" s="18">
        <f t="array" ref="N24">SUMPRODUCT(($C$4='[1]Calculator Data Summary'!$B$5:$AW$5)*
($C$5='[1]Calculator Data Summary'!$B$6:$AW$6)*
($C$6='[1]Calculator Data Summary'!$B$4:$AW$4)*
(N$13='[1]Calculator Data Summary'!$B$7:$AW$7)*
(I24='[1]Calculator Data Summary'!$A$8:$A$21)*
'[1]Calculator Data Summary'!$B$8:$AW$21)</f>
        <v>87.689999999999984</v>
      </c>
      <c r="Q24" s="12" t="s">
        <v>22</v>
      </c>
      <c r="R24" s="15">
        <f t="array" ref="R24">SUMPRODUCT(($C$4='[2]Calculator Data Summary'!$B$5:$AW$5)*
($C$5='[2]Calculator Data Summary'!$B$6:$AW$6)*
($C$6='[2]Calculator Data Summary'!$B$4:$AW$4)*
(R$13='[2]Calculator Data Summary'!$B$7:$AW$7)*
(Q24='[2]Calculator Data Summary'!$A$8:$A$21)*
'[2]Calculator Data Summary'!$B$8:$AW$21)</f>
        <v>131.82</v>
      </c>
      <c r="S24" s="15">
        <f t="array" ref="S24">SUMPRODUCT(($C$4='[2]Calculator Data Summary'!$B$5:$AW$5)*
($C$5='[2]Calculator Data Summary'!$B$6:$AW$6)*
($C$6='[2]Calculator Data Summary'!$B$4:$AW$4)*
(S$13='[2]Calculator Data Summary'!$B$7:$AW$7)*
(Q24='[2]Calculator Data Summary'!$A$8:$A$21)*
'[2]Calculator Data Summary'!$B$8:$AW$21)</f>
        <v>118.37499999999999</v>
      </c>
      <c r="T24" s="15">
        <f t="array" ref="T24">SUMPRODUCT(($C$4='[2]Calculator Data Summary'!$B$5:$AW$5)*
($C$5='[2]Calculator Data Summary'!$B$6:$AW$6)*
($C$6='[2]Calculator Data Summary'!$B$4:$AW$4)*
(T$13='[2]Calculator Data Summary'!$B$7:$AW$7)*
(Q24='[2]Calculator Data Summary'!$A$8:$A$21)*
'[2]Calculator Data Summary'!$B$8:$AW$21)</f>
        <v>118.05</v>
      </c>
      <c r="U24" s="15">
        <f t="array" ref="U24">SUMPRODUCT(($C$4='[2]Calculator Data Summary'!$B$5:$AW$5)*
($C$5='[2]Calculator Data Summary'!$B$6:$AW$6)*
($C$6='[2]Calculator Data Summary'!$B$4:$AW$4)*
(U$13='[2]Calculator Data Summary'!$B$7:$AW$7)*
(Q24='[2]Calculator Data Summary'!$A$8:$A$21)*
'[2]Calculator Data Summary'!$B$8:$AW$21)</f>
        <v>118.05</v>
      </c>
      <c r="V24" s="18">
        <f t="array" ref="V24">SUMPRODUCT(($C$4='[2]Calculator Data Summary'!$B$5:$AW$5)*
($C$5='[2]Calculator Data Summary'!$B$6:$AW$6)*
($C$6='[2]Calculator Data Summary'!$B$4:$AW$4)*
(V$13='[2]Calculator Data Summary'!$B$7:$AW$7)*
(Q24='[2]Calculator Data Summary'!$A$8:$A$21)*
'[2]Calculator Data Summary'!$B$8:$AW$21)</f>
        <v>118.05</v>
      </c>
      <c r="X24" s="12" t="s">
        <v>22</v>
      </c>
      <c r="Y24" s="15">
        <f t="array" ref="Y24">SUMPRODUCT(($C$4='[3]Calculator Data Summary'!$B$5:$AW$5)*
($C$5='[3]Calculator Data Summary'!$B$6:$AW$6)*
($C$6='[3]Calculator Data Summary'!$B$4:$AW$4)*
(Y$13='[3]Calculator Data Summary'!$B$7:$AW$7)*
(X24='[3]Calculator Data Summary'!$A$8:$A$21)*
'[3]Calculator Data Summary'!$B$8:$AW$21)</f>
        <v>101.62</v>
      </c>
      <c r="Z24" s="15">
        <f t="array" ref="Z24">SUMPRODUCT(($C$4='[3]Calculator Data Summary'!$B$5:$AW$5)*
($C$5='[3]Calculator Data Summary'!$B$6:$AW$6)*
($C$6='[3]Calculator Data Summary'!$B$4:$AW$4)*
(Z$13='[3]Calculator Data Summary'!$B$7:$AW$7)*
(X24='[3]Calculator Data Summary'!$A$8:$A$21)*
'[3]Calculator Data Summary'!$B$8:$AW$21)</f>
        <v>105.54900000000001</v>
      </c>
      <c r="AA24" s="15">
        <f t="array" ref="AA24">SUMPRODUCT(($C$4='[3]Calculator Data Summary'!$B$5:$AW$5)*
($C$5='[3]Calculator Data Summary'!$B$6:$AW$6)*
($C$6='[3]Calculator Data Summary'!$B$4:$AW$4)*
(AA$13='[3]Calculator Data Summary'!$B$7:$AW$7)*
(X24='[3]Calculator Data Summary'!$A$8:$A$21)*
'[3]Calculator Data Summary'!$B$8:$AW$21)</f>
        <v>102.64999999999999</v>
      </c>
      <c r="AB24" s="15">
        <f t="array" ref="AB24">SUMPRODUCT(($C$4='[3]Calculator Data Summary'!$B$5:$AW$5)*
($C$5='[3]Calculator Data Summary'!$B$6:$AW$6)*
($C$6='[3]Calculator Data Summary'!$B$4:$AW$4)*
(AB$13='[3]Calculator Data Summary'!$B$7:$AW$7)*
(X24='[3]Calculator Data Summary'!$A$8:$A$21)*
'[3]Calculator Data Summary'!$B$8:$AW$21)</f>
        <v>102.64999999999999</v>
      </c>
      <c r="AC24" s="18">
        <f t="array" ref="AC24">SUMPRODUCT(($C$4='[3]Calculator Data Summary'!$B$5:$AW$5)*
($C$5='[3]Calculator Data Summary'!$B$6:$AW$6)*
($C$6='[3]Calculator Data Summary'!$B$4:$AW$4)*
(AC$13='[3]Calculator Data Summary'!$B$7:$AW$7)*
(X24='[3]Calculator Data Summary'!$A$8:$A$21)*
'[3]Calculator Data Summary'!$B$8:$AW$21)</f>
        <v>102.64999999999999</v>
      </c>
      <c r="AE24" s="12" t="s">
        <v>22</v>
      </c>
      <c r="AF24" s="15">
        <f t="array" ref="AF24">SUMPRODUCT(($C$4='[4]Calculator Data Summary'!$B$5:$AW$5)*
($C$5='[4]Calculator Data Summary'!$B$6:$AW$6)*
($C$6='[4]Calculator Data Summary'!$B$4:$AW$4)*
(AF$13='[4]Calculator Data Summary'!$B$7:$AW$7)*
(AE24='[4]Calculator Data Summary'!$A$8:$A$21)*
'[4]Calculator Data Summary'!$B$8:$AW$21)</f>
        <v>84.879999999999981</v>
      </c>
      <c r="AG24" s="15">
        <f t="array" ref="AG24">SUMPRODUCT(($C$4='[4]Calculator Data Summary'!$B$5:$AW$5)*
($C$5='[4]Calculator Data Summary'!$B$6:$AW$6)*
($C$6='[4]Calculator Data Summary'!$B$4:$AW$4)*
(AG$13='[4]Calculator Data Summary'!$B$7:$AW$7)*
(AE24='[4]Calculator Data Summary'!$A$8:$A$21)*
'[4]Calculator Data Summary'!$B$8:$AW$21)</f>
        <v>88.14</v>
      </c>
      <c r="AH24" s="15">
        <f t="array" ref="AH24">SUMPRODUCT(($C$4='[4]Calculator Data Summary'!$B$5:$AW$5)*
($C$5='[4]Calculator Data Summary'!$B$6:$AW$6)*
($C$6='[4]Calculator Data Summary'!$B$4:$AW$4)*
(AH$13='[4]Calculator Data Summary'!$B$7:$AW$7)*
(AE24='[4]Calculator Data Summary'!$A$8:$A$21)*
'[4]Calculator Data Summary'!$B$8:$AW$21)</f>
        <v>88.14</v>
      </c>
      <c r="AI24" s="15">
        <f t="array" ref="AI24">SUMPRODUCT(($C$4='[4]Calculator Data Summary'!$B$5:$AW$5)*
($C$5='[4]Calculator Data Summary'!$B$6:$AW$6)*
($C$6='[4]Calculator Data Summary'!$B$4:$AW$4)*
(AI$13='[4]Calculator Data Summary'!$B$7:$AW$7)*
(AE24='[4]Calculator Data Summary'!$A$8:$A$21)*
'[4]Calculator Data Summary'!$B$8:$AW$21)</f>
        <v>88.14</v>
      </c>
      <c r="AJ24" s="18">
        <f t="array" ref="AJ24">SUMPRODUCT(($C$4='[4]Calculator Data Summary'!$B$5:$AW$5)*
($C$5='[4]Calculator Data Summary'!$B$6:$AW$6)*
($C$6='[4]Calculator Data Summary'!$B$4:$AW$4)*
(AJ$13='[4]Calculator Data Summary'!$B$7:$AW$7)*
(AE24='[4]Calculator Data Summary'!$A$8:$A$21)*
'[4]Calculator Data Summary'!$B$8:$AW$21)</f>
        <v>88.14</v>
      </c>
      <c r="AL24" s="12" t="s">
        <v>22</v>
      </c>
      <c r="AM24" s="15">
        <f t="array" ref="AM24">SUMPRODUCT(($C$4='[5]Calculator Data Summary'!$B$5:$AW$5)*
($C$5='[5]Calculator Data Summary'!$B$6:$AW$6)*
($C$6='[5]Calculator Data Summary'!$B$4:$AW$4)*
(AM$13='[5]Calculator Data Summary'!$B$7:$AW$7)*
(AL24='[5]Calculator Data Summary'!$A$8:$A$21)*
'[5]Calculator Data Summary'!$B$8:$AW$21)</f>
        <v>93.56</v>
      </c>
      <c r="AN24" s="15">
        <f t="array" ref="AN24">SUMPRODUCT(($C$4='[5]Calculator Data Summary'!$B$5:$AW$5)*
($C$5='[5]Calculator Data Summary'!$B$6:$AW$6)*
($C$6='[5]Calculator Data Summary'!$B$4:$AW$4)*
(AN$13='[5]Calculator Data Summary'!$B$7:$AW$7)*
(AL24='[5]Calculator Data Summary'!$A$8:$A$21)*
'[5]Calculator Data Summary'!$B$8:$AW$21)</f>
        <v>91.543000000000006</v>
      </c>
      <c r="AO24" s="15">
        <f t="array" ref="AO24">SUMPRODUCT(($C$4='[5]Calculator Data Summary'!$B$5:$AW$5)*
($C$5='[5]Calculator Data Summary'!$B$6:$AW$6)*
($C$6='[5]Calculator Data Summary'!$B$4:$AW$4)*
(AO$13='[5]Calculator Data Summary'!$B$7:$AW$7)*
(AL24='[5]Calculator Data Summary'!$A$8:$A$21)*
'[5]Calculator Data Summary'!$B$8:$AW$21)</f>
        <v>91.54</v>
      </c>
      <c r="AP24" s="15">
        <f t="array" ref="AP24">SUMPRODUCT(($C$4='[5]Calculator Data Summary'!$B$5:$AW$5)*
($C$5='[5]Calculator Data Summary'!$B$6:$AW$6)*
($C$6='[5]Calculator Data Summary'!$B$4:$AW$4)*
(AP$13='[5]Calculator Data Summary'!$B$7:$AW$7)*
(AL24='[5]Calculator Data Summary'!$A$8:$A$21)*
'[5]Calculator Data Summary'!$B$8:$AW$21)</f>
        <v>91.54</v>
      </c>
      <c r="AQ24" s="18">
        <f t="array" ref="AQ24">SUMPRODUCT(($C$4='[5]Calculator Data Summary'!$B$5:$AW$5)*
($C$5='[5]Calculator Data Summary'!$B$6:$AW$6)*
($C$6='[5]Calculator Data Summary'!$B$4:$AW$4)*
(AQ$13='[5]Calculator Data Summary'!$B$7:$AW$7)*
(AL24='[5]Calculator Data Summary'!$A$8:$A$21)*
'[5]Calculator Data Summary'!$B$8:$AW$21)</f>
        <v>91.54</v>
      </c>
      <c r="AS24" s="12" t="s">
        <v>22</v>
      </c>
      <c r="AT24" s="15">
        <f t="array" ref="AT24">SUMPRODUCT(($C$4='[6]Calculator Data Summary'!$B$5:$AW$5)*
($C$5='[6]Calculator Data Summary'!$B$6:$AW$6)*
($C$6='[6]Calculator Data Summary'!$B$4:$AW$4)*
(AT$13='[6]Calculator Data Summary'!$B$7:$AW$7)*
(AS24='[6]Calculator Data Summary'!$A$8:$A$21)*
'[6]Calculator Data Summary'!$B$8:$AW$21)</f>
        <v>94.91</v>
      </c>
      <c r="AU24" s="15">
        <f t="array" ref="AU24">SUMPRODUCT(($C$4='[6]Calculator Data Summary'!$B$5:$AW$5)*
($C$5='[6]Calculator Data Summary'!$B$6:$AW$6)*
($C$6='[6]Calculator Data Summary'!$B$4:$AW$4)*
(AU$13='[6]Calculator Data Summary'!$B$7:$AW$7)*
(AS24='[6]Calculator Data Summary'!$A$8:$A$21)*
'[6]Calculator Data Summary'!$B$8:$AW$21)</f>
        <v>93.230999999999995</v>
      </c>
      <c r="AV24" s="15">
        <f t="array" ref="AV24">SUMPRODUCT(($C$4='[6]Calculator Data Summary'!$B$5:$AW$5)*
($C$5='[6]Calculator Data Summary'!$B$6:$AW$6)*
($C$6='[6]Calculator Data Summary'!$B$4:$AW$4)*
(AV$13='[6]Calculator Data Summary'!$B$7:$AW$7)*
(AS24='[6]Calculator Data Summary'!$A$8:$A$21)*
'[6]Calculator Data Summary'!$B$8:$AW$21)</f>
        <v>93.160000000000011</v>
      </c>
      <c r="AW24" s="15">
        <f t="array" ref="AW24">SUMPRODUCT(($C$4='[6]Calculator Data Summary'!$B$5:$AW$5)*
($C$5='[6]Calculator Data Summary'!$B$6:$AW$6)*
($C$6='[6]Calculator Data Summary'!$B$4:$AW$4)*
(AW$13='[6]Calculator Data Summary'!$B$7:$AW$7)*
(AS24='[6]Calculator Data Summary'!$A$8:$A$21)*
'[6]Calculator Data Summary'!$B$8:$AW$21)</f>
        <v>93.160000000000011</v>
      </c>
      <c r="AX24" s="18">
        <f t="array" ref="AX24">SUMPRODUCT(($C$4='[6]Calculator Data Summary'!$B$5:$AW$5)*
($C$5='[6]Calculator Data Summary'!$B$6:$AW$6)*
($C$6='[6]Calculator Data Summary'!$B$4:$AW$4)*
(AX$13='[6]Calculator Data Summary'!$B$7:$AW$7)*
(AS24='[6]Calculator Data Summary'!$A$8:$A$21)*
'[6]Calculator Data Summary'!$B$8:$AW$21)</f>
        <v>93.160000000000011</v>
      </c>
      <c r="AZ24" s="12" t="s">
        <v>22</v>
      </c>
      <c r="BA24" s="15">
        <f t="array" ref="BA24">SUMPRODUCT(($C$4='[7]Calculator Data Summary'!$B$5:$AW$5)*
($C$5='[7]Calculator Data Summary'!$B$6:$AW$6)*
($C$6='[7]Calculator Data Summary'!$B$4:$AW$4)*
(BA$13='[7]Calculator Data Summary'!$B$7:$AW$7)*
(AZ24='[7]Calculator Data Summary'!$A$8:$A$21)*
'[7]Calculator Data Summary'!$B$8:$AW$21)</f>
        <v>71.41</v>
      </c>
      <c r="BB24" s="15">
        <f t="array" ref="BB24">SUMPRODUCT(($C$4='[7]Calculator Data Summary'!$B$5:$AW$5)*
($C$5='[7]Calculator Data Summary'!$B$6:$AW$6)*
($C$6='[7]Calculator Data Summary'!$B$4:$AW$4)*
(BB$13='[7]Calculator Data Summary'!$B$7:$AW$7)*
(AZ24='[7]Calculator Data Summary'!$A$8:$A$21)*
'[7]Calculator Data Summary'!$B$8:$AW$21)</f>
        <v>71.427999999999997</v>
      </c>
      <c r="BC24" s="15">
        <f t="array" ref="BC24">SUMPRODUCT(($C$4='[7]Calculator Data Summary'!$B$5:$AW$5)*
($C$5='[7]Calculator Data Summary'!$B$6:$AW$6)*
($C$6='[7]Calculator Data Summary'!$B$4:$AW$4)*
(BC$13='[7]Calculator Data Summary'!$B$7:$AW$7)*
(AZ24='[7]Calculator Data Summary'!$A$8:$A$21)*
'[7]Calculator Data Summary'!$B$8:$AW$21)</f>
        <v>71.429999999999993</v>
      </c>
      <c r="BD24" s="15">
        <f t="array" ref="BD24">SUMPRODUCT(($C$4='[7]Calculator Data Summary'!$B$5:$AW$5)*
($C$5='[7]Calculator Data Summary'!$B$6:$AW$6)*
($C$6='[7]Calculator Data Summary'!$B$4:$AW$4)*
(BD$13='[7]Calculator Data Summary'!$B$7:$AW$7)*
(AZ24='[7]Calculator Data Summary'!$A$8:$A$21)*
'[7]Calculator Data Summary'!$B$8:$AW$21)</f>
        <v>71.429999999999993</v>
      </c>
      <c r="BE24" s="18">
        <f t="array" ref="BE24">SUMPRODUCT(($C$4='[7]Calculator Data Summary'!$B$5:$AW$5)*
($C$5='[7]Calculator Data Summary'!$B$6:$AW$6)*
($C$6='[7]Calculator Data Summary'!$B$4:$AW$4)*
(BE$13='[7]Calculator Data Summary'!$B$7:$AW$7)*
(AZ24='[7]Calculator Data Summary'!$A$8:$A$21)*
'[7]Calculator Data Summary'!$B$8:$AW$21)</f>
        <v>71.429999999999993</v>
      </c>
    </row>
    <row r="25" spans="2:57" x14ac:dyDescent="0.25">
      <c r="B25" s="12" t="s">
        <v>23</v>
      </c>
      <c r="C25" s="15">
        <v>59.169999999999995</v>
      </c>
      <c r="D25" s="15">
        <v>57.623999999999995</v>
      </c>
      <c r="E25" s="15">
        <v>57.620000000000005</v>
      </c>
      <c r="F25" s="15">
        <v>57.620000000000005</v>
      </c>
      <c r="G25" s="18">
        <v>57.620000000000005</v>
      </c>
      <c r="I25" s="12" t="s">
        <v>23</v>
      </c>
      <c r="J25" s="15">
        <f t="array" ref="J25">SUMPRODUCT(($C$4='[1]Calculator Data Summary'!$B$5:$AW$5)*
($C$5='[1]Calculator Data Summary'!$B$6:$AW$6)*
($C$6='[1]Calculator Data Summary'!$B$4:$AW$4)*
(J$13='[1]Calculator Data Summary'!$B$7:$AW$7)*
(I25='[1]Calculator Data Summary'!$A$8:$A$21)*
'[1]Calculator Data Summary'!$B$8:$AW$21)</f>
        <v>88.329999999999984</v>
      </c>
      <c r="K25" s="15">
        <f t="array" ref="K25">SUMPRODUCT(($C$4='[1]Calculator Data Summary'!$B$5:$AW$5)*
($C$5='[1]Calculator Data Summary'!$B$6:$AW$6)*
($C$6='[1]Calculator Data Summary'!$B$4:$AW$4)*
(K$13='[1]Calculator Data Summary'!$B$7:$AW$7)*
(I25='[1]Calculator Data Summary'!$A$8:$A$21)*
'[1]Calculator Data Summary'!$B$8:$AW$21)</f>
        <v>87.700999999999993</v>
      </c>
      <c r="L25" s="15">
        <f t="array" ref="L25">SUMPRODUCT(($C$4='[1]Calculator Data Summary'!$B$5:$AW$5)*
($C$5='[1]Calculator Data Summary'!$B$6:$AW$6)*
($C$6='[1]Calculator Data Summary'!$B$4:$AW$4)*
(L$13='[1]Calculator Data Summary'!$B$7:$AW$7)*
(I25='[1]Calculator Data Summary'!$A$8:$A$21)*
'[1]Calculator Data Summary'!$B$8:$AW$21)</f>
        <v>87.689999999999984</v>
      </c>
      <c r="M25" s="15">
        <f t="array" ref="M25">SUMPRODUCT(($C$4='[1]Calculator Data Summary'!$B$5:$AW$5)*
($C$5='[1]Calculator Data Summary'!$B$6:$AW$6)*
($C$6='[1]Calculator Data Summary'!$B$4:$AW$4)*
(M$13='[1]Calculator Data Summary'!$B$7:$AW$7)*
(I25='[1]Calculator Data Summary'!$A$8:$A$21)*
'[1]Calculator Data Summary'!$B$8:$AW$21)</f>
        <v>87.689999999999984</v>
      </c>
      <c r="N25" s="18">
        <f t="array" ref="N25">SUMPRODUCT(($C$4='[1]Calculator Data Summary'!$B$5:$AW$5)*
($C$5='[1]Calculator Data Summary'!$B$6:$AW$6)*
($C$6='[1]Calculator Data Summary'!$B$4:$AW$4)*
(N$13='[1]Calculator Data Summary'!$B$7:$AW$7)*
(I25='[1]Calculator Data Summary'!$A$8:$A$21)*
'[1]Calculator Data Summary'!$B$8:$AW$21)</f>
        <v>87.689999999999984</v>
      </c>
      <c r="Q25" s="12" t="s">
        <v>23</v>
      </c>
      <c r="R25" s="15">
        <f t="array" ref="R25">SUMPRODUCT(($C$4='[2]Calculator Data Summary'!$B$5:$AW$5)*
($C$5='[2]Calculator Data Summary'!$B$6:$AW$6)*
($C$6='[2]Calculator Data Summary'!$B$4:$AW$4)*
(R$13='[2]Calculator Data Summary'!$B$7:$AW$7)*
(Q25='[2]Calculator Data Summary'!$A$8:$A$21)*
'[2]Calculator Data Summary'!$B$8:$AW$21)</f>
        <v>131.82</v>
      </c>
      <c r="S25" s="15">
        <f t="array" ref="S25">SUMPRODUCT(($C$4='[2]Calculator Data Summary'!$B$5:$AW$5)*
($C$5='[2]Calculator Data Summary'!$B$6:$AW$6)*
($C$6='[2]Calculator Data Summary'!$B$4:$AW$4)*
(S$13='[2]Calculator Data Summary'!$B$7:$AW$7)*
(Q25='[2]Calculator Data Summary'!$A$8:$A$21)*
'[2]Calculator Data Summary'!$B$8:$AW$21)</f>
        <v>118.37499999999999</v>
      </c>
      <c r="T25" s="15">
        <f t="array" ref="T25">SUMPRODUCT(($C$4='[2]Calculator Data Summary'!$B$5:$AW$5)*
($C$5='[2]Calculator Data Summary'!$B$6:$AW$6)*
($C$6='[2]Calculator Data Summary'!$B$4:$AW$4)*
(T$13='[2]Calculator Data Summary'!$B$7:$AW$7)*
(Q25='[2]Calculator Data Summary'!$A$8:$A$21)*
'[2]Calculator Data Summary'!$B$8:$AW$21)</f>
        <v>118.05</v>
      </c>
      <c r="U25" s="15">
        <f t="array" ref="U25">SUMPRODUCT(($C$4='[2]Calculator Data Summary'!$B$5:$AW$5)*
($C$5='[2]Calculator Data Summary'!$B$6:$AW$6)*
($C$6='[2]Calculator Data Summary'!$B$4:$AW$4)*
(U$13='[2]Calculator Data Summary'!$B$7:$AW$7)*
(Q25='[2]Calculator Data Summary'!$A$8:$A$21)*
'[2]Calculator Data Summary'!$B$8:$AW$21)</f>
        <v>118.05</v>
      </c>
      <c r="V25" s="18">
        <f t="array" ref="V25">SUMPRODUCT(($C$4='[2]Calculator Data Summary'!$B$5:$AW$5)*
($C$5='[2]Calculator Data Summary'!$B$6:$AW$6)*
($C$6='[2]Calculator Data Summary'!$B$4:$AW$4)*
(V$13='[2]Calculator Data Summary'!$B$7:$AW$7)*
(Q25='[2]Calculator Data Summary'!$A$8:$A$21)*
'[2]Calculator Data Summary'!$B$8:$AW$21)</f>
        <v>118.05</v>
      </c>
      <c r="X25" s="12" t="s">
        <v>23</v>
      </c>
      <c r="Y25" s="15">
        <f t="array" ref="Y25">SUMPRODUCT(($C$4='[3]Calculator Data Summary'!$B$5:$AW$5)*
($C$5='[3]Calculator Data Summary'!$B$6:$AW$6)*
($C$6='[3]Calculator Data Summary'!$B$4:$AW$4)*
(Y$13='[3]Calculator Data Summary'!$B$7:$AW$7)*
(X25='[3]Calculator Data Summary'!$A$8:$A$21)*
'[3]Calculator Data Summary'!$B$8:$AW$21)</f>
        <v>101.62</v>
      </c>
      <c r="Z25" s="15">
        <f t="array" ref="Z25">SUMPRODUCT(($C$4='[3]Calculator Data Summary'!$B$5:$AW$5)*
($C$5='[3]Calculator Data Summary'!$B$6:$AW$6)*
($C$6='[3]Calculator Data Summary'!$B$4:$AW$4)*
(Z$13='[3]Calculator Data Summary'!$B$7:$AW$7)*
(X25='[3]Calculator Data Summary'!$A$8:$A$21)*
'[3]Calculator Data Summary'!$B$8:$AW$21)</f>
        <v>105.54900000000001</v>
      </c>
      <c r="AA25" s="15">
        <f t="array" ref="AA25">SUMPRODUCT(($C$4='[3]Calculator Data Summary'!$B$5:$AW$5)*
($C$5='[3]Calculator Data Summary'!$B$6:$AW$6)*
($C$6='[3]Calculator Data Summary'!$B$4:$AW$4)*
(AA$13='[3]Calculator Data Summary'!$B$7:$AW$7)*
(X25='[3]Calculator Data Summary'!$A$8:$A$21)*
'[3]Calculator Data Summary'!$B$8:$AW$21)</f>
        <v>102.64999999999999</v>
      </c>
      <c r="AB25" s="15">
        <f t="array" ref="AB25">SUMPRODUCT(($C$4='[3]Calculator Data Summary'!$B$5:$AW$5)*
($C$5='[3]Calculator Data Summary'!$B$6:$AW$6)*
($C$6='[3]Calculator Data Summary'!$B$4:$AW$4)*
(AB$13='[3]Calculator Data Summary'!$B$7:$AW$7)*
(X25='[3]Calculator Data Summary'!$A$8:$A$21)*
'[3]Calculator Data Summary'!$B$8:$AW$21)</f>
        <v>102.64999999999999</v>
      </c>
      <c r="AC25" s="18">
        <f t="array" ref="AC25">SUMPRODUCT(($C$4='[3]Calculator Data Summary'!$B$5:$AW$5)*
($C$5='[3]Calculator Data Summary'!$B$6:$AW$6)*
($C$6='[3]Calculator Data Summary'!$B$4:$AW$4)*
(AC$13='[3]Calculator Data Summary'!$B$7:$AW$7)*
(X25='[3]Calculator Data Summary'!$A$8:$A$21)*
'[3]Calculator Data Summary'!$B$8:$AW$21)</f>
        <v>102.64999999999999</v>
      </c>
      <c r="AE25" s="12" t="s">
        <v>23</v>
      </c>
      <c r="AF25" s="15">
        <f t="array" ref="AF25">SUMPRODUCT(($C$4='[4]Calculator Data Summary'!$B$5:$AW$5)*
($C$5='[4]Calculator Data Summary'!$B$6:$AW$6)*
($C$6='[4]Calculator Data Summary'!$B$4:$AW$4)*
(AF$13='[4]Calculator Data Summary'!$B$7:$AW$7)*
(AE25='[4]Calculator Data Summary'!$A$8:$A$21)*
'[4]Calculator Data Summary'!$B$8:$AW$21)</f>
        <v>84.879999999999981</v>
      </c>
      <c r="AG25" s="15">
        <f t="array" ref="AG25">SUMPRODUCT(($C$4='[4]Calculator Data Summary'!$B$5:$AW$5)*
($C$5='[4]Calculator Data Summary'!$B$6:$AW$6)*
($C$6='[4]Calculator Data Summary'!$B$4:$AW$4)*
(AG$13='[4]Calculator Data Summary'!$B$7:$AW$7)*
(AE25='[4]Calculator Data Summary'!$A$8:$A$21)*
'[4]Calculator Data Summary'!$B$8:$AW$21)</f>
        <v>88.14</v>
      </c>
      <c r="AH25" s="15">
        <f t="array" ref="AH25">SUMPRODUCT(($C$4='[4]Calculator Data Summary'!$B$5:$AW$5)*
($C$5='[4]Calculator Data Summary'!$B$6:$AW$6)*
($C$6='[4]Calculator Data Summary'!$B$4:$AW$4)*
(AH$13='[4]Calculator Data Summary'!$B$7:$AW$7)*
(AE25='[4]Calculator Data Summary'!$A$8:$A$21)*
'[4]Calculator Data Summary'!$B$8:$AW$21)</f>
        <v>88.14</v>
      </c>
      <c r="AI25" s="15">
        <f t="array" ref="AI25">SUMPRODUCT(($C$4='[4]Calculator Data Summary'!$B$5:$AW$5)*
($C$5='[4]Calculator Data Summary'!$B$6:$AW$6)*
($C$6='[4]Calculator Data Summary'!$B$4:$AW$4)*
(AI$13='[4]Calculator Data Summary'!$B$7:$AW$7)*
(AE25='[4]Calculator Data Summary'!$A$8:$A$21)*
'[4]Calculator Data Summary'!$B$8:$AW$21)</f>
        <v>88.14</v>
      </c>
      <c r="AJ25" s="18">
        <f t="array" ref="AJ25">SUMPRODUCT(($C$4='[4]Calculator Data Summary'!$B$5:$AW$5)*
($C$5='[4]Calculator Data Summary'!$B$6:$AW$6)*
($C$6='[4]Calculator Data Summary'!$B$4:$AW$4)*
(AJ$13='[4]Calculator Data Summary'!$B$7:$AW$7)*
(AE25='[4]Calculator Data Summary'!$A$8:$A$21)*
'[4]Calculator Data Summary'!$B$8:$AW$21)</f>
        <v>88.14</v>
      </c>
      <c r="AL25" s="12" t="s">
        <v>23</v>
      </c>
      <c r="AM25" s="15">
        <f t="array" ref="AM25">SUMPRODUCT(($C$4='[5]Calculator Data Summary'!$B$5:$AW$5)*
($C$5='[5]Calculator Data Summary'!$B$6:$AW$6)*
($C$6='[5]Calculator Data Summary'!$B$4:$AW$4)*
(AM$13='[5]Calculator Data Summary'!$B$7:$AW$7)*
(AL25='[5]Calculator Data Summary'!$A$8:$A$21)*
'[5]Calculator Data Summary'!$B$8:$AW$21)</f>
        <v>93.56</v>
      </c>
      <c r="AN25" s="15">
        <f t="array" ref="AN25">SUMPRODUCT(($C$4='[5]Calculator Data Summary'!$B$5:$AW$5)*
($C$5='[5]Calculator Data Summary'!$B$6:$AW$6)*
($C$6='[5]Calculator Data Summary'!$B$4:$AW$4)*
(AN$13='[5]Calculator Data Summary'!$B$7:$AW$7)*
(AL25='[5]Calculator Data Summary'!$A$8:$A$21)*
'[5]Calculator Data Summary'!$B$8:$AW$21)</f>
        <v>91.543000000000006</v>
      </c>
      <c r="AO25" s="15">
        <f t="array" ref="AO25">SUMPRODUCT(($C$4='[5]Calculator Data Summary'!$B$5:$AW$5)*
($C$5='[5]Calculator Data Summary'!$B$6:$AW$6)*
($C$6='[5]Calculator Data Summary'!$B$4:$AW$4)*
(AO$13='[5]Calculator Data Summary'!$B$7:$AW$7)*
(AL25='[5]Calculator Data Summary'!$A$8:$A$21)*
'[5]Calculator Data Summary'!$B$8:$AW$21)</f>
        <v>91.54</v>
      </c>
      <c r="AP25" s="15">
        <f t="array" ref="AP25">SUMPRODUCT(($C$4='[5]Calculator Data Summary'!$B$5:$AW$5)*
($C$5='[5]Calculator Data Summary'!$B$6:$AW$6)*
($C$6='[5]Calculator Data Summary'!$B$4:$AW$4)*
(AP$13='[5]Calculator Data Summary'!$B$7:$AW$7)*
(AL25='[5]Calculator Data Summary'!$A$8:$A$21)*
'[5]Calculator Data Summary'!$B$8:$AW$21)</f>
        <v>91.54</v>
      </c>
      <c r="AQ25" s="18">
        <f t="array" ref="AQ25">SUMPRODUCT(($C$4='[5]Calculator Data Summary'!$B$5:$AW$5)*
($C$5='[5]Calculator Data Summary'!$B$6:$AW$6)*
($C$6='[5]Calculator Data Summary'!$B$4:$AW$4)*
(AQ$13='[5]Calculator Data Summary'!$B$7:$AW$7)*
(AL25='[5]Calculator Data Summary'!$A$8:$A$21)*
'[5]Calculator Data Summary'!$B$8:$AW$21)</f>
        <v>91.54</v>
      </c>
      <c r="AS25" s="12" t="s">
        <v>23</v>
      </c>
      <c r="AT25" s="15">
        <f t="array" ref="AT25">SUMPRODUCT(($C$4='[6]Calculator Data Summary'!$B$5:$AW$5)*
($C$5='[6]Calculator Data Summary'!$B$6:$AW$6)*
($C$6='[6]Calculator Data Summary'!$B$4:$AW$4)*
(AT$13='[6]Calculator Data Summary'!$B$7:$AW$7)*
(AS25='[6]Calculator Data Summary'!$A$8:$A$21)*
'[6]Calculator Data Summary'!$B$8:$AW$21)</f>
        <v>94.91</v>
      </c>
      <c r="AU25" s="15">
        <f t="array" ref="AU25">SUMPRODUCT(($C$4='[6]Calculator Data Summary'!$B$5:$AW$5)*
($C$5='[6]Calculator Data Summary'!$B$6:$AW$6)*
($C$6='[6]Calculator Data Summary'!$B$4:$AW$4)*
(AU$13='[6]Calculator Data Summary'!$B$7:$AW$7)*
(AS25='[6]Calculator Data Summary'!$A$8:$A$21)*
'[6]Calculator Data Summary'!$B$8:$AW$21)</f>
        <v>93.230999999999995</v>
      </c>
      <c r="AV25" s="15">
        <f t="array" ref="AV25">SUMPRODUCT(($C$4='[6]Calculator Data Summary'!$B$5:$AW$5)*
($C$5='[6]Calculator Data Summary'!$B$6:$AW$6)*
($C$6='[6]Calculator Data Summary'!$B$4:$AW$4)*
(AV$13='[6]Calculator Data Summary'!$B$7:$AW$7)*
(AS25='[6]Calculator Data Summary'!$A$8:$A$21)*
'[6]Calculator Data Summary'!$B$8:$AW$21)</f>
        <v>93.160000000000011</v>
      </c>
      <c r="AW25" s="15">
        <f t="array" ref="AW25">SUMPRODUCT(($C$4='[6]Calculator Data Summary'!$B$5:$AW$5)*
($C$5='[6]Calculator Data Summary'!$B$6:$AW$6)*
($C$6='[6]Calculator Data Summary'!$B$4:$AW$4)*
(AW$13='[6]Calculator Data Summary'!$B$7:$AW$7)*
(AS25='[6]Calculator Data Summary'!$A$8:$A$21)*
'[6]Calculator Data Summary'!$B$8:$AW$21)</f>
        <v>93.160000000000011</v>
      </c>
      <c r="AX25" s="18">
        <f t="array" ref="AX25">SUMPRODUCT(($C$4='[6]Calculator Data Summary'!$B$5:$AW$5)*
($C$5='[6]Calculator Data Summary'!$B$6:$AW$6)*
($C$6='[6]Calculator Data Summary'!$B$4:$AW$4)*
(AX$13='[6]Calculator Data Summary'!$B$7:$AW$7)*
(AS25='[6]Calculator Data Summary'!$A$8:$A$21)*
'[6]Calculator Data Summary'!$B$8:$AW$21)</f>
        <v>93.160000000000011</v>
      </c>
      <c r="AZ25" s="12" t="s">
        <v>23</v>
      </c>
      <c r="BA25" s="15">
        <f t="array" ref="BA25">SUMPRODUCT(($C$4='[7]Calculator Data Summary'!$B$5:$AW$5)*
($C$5='[7]Calculator Data Summary'!$B$6:$AW$6)*
($C$6='[7]Calculator Data Summary'!$B$4:$AW$4)*
(BA$13='[7]Calculator Data Summary'!$B$7:$AW$7)*
(AZ25='[7]Calculator Data Summary'!$A$8:$A$21)*
'[7]Calculator Data Summary'!$B$8:$AW$21)</f>
        <v>71.41</v>
      </c>
      <c r="BB25" s="15">
        <f t="array" ref="BB25">SUMPRODUCT(($C$4='[7]Calculator Data Summary'!$B$5:$AW$5)*
($C$5='[7]Calculator Data Summary'!$B$6:$AW$6)*
($C$6='[7]Calculator Data Summary'!$B$4:$AW$4)*
(BB$13='[7]Calculator Data Summary'!$B$7:$AW$7)*
(AZ25='[7]Calculator Data Summary'!$A$8:$A$21)*
'[7]Calculator Data Summary'!$B$8:$AW$21)</f>
        <v>71.427999999999997</v>
      </c>
      <c r="BC25" s="15">
        <f t="array" ref="BC25">SUMPRODUCT(($C$4='[7]Calculator Data Summary'!$B$5:$AW$5)*
($C$5='[7]Calculator Data Summary'!$B$6:$AW$6)*
($C$6='[7]Calculator Data Summary'!$B$4:$AW$4)*
(BC$13='[7]Calculator Data Summary'!$B$7:$AW$7)*
(AZ25='[7]Calculator Data Summary'!$A$8:$A$21)*
'[7]Calculator Data Summary'!$B$8:$AW$21)</f>
        <v>71.429999999999993</v>
      </c>
      <c r="BD25" s="15">
        <f t="array" ref="BD25">SUMPRODUCT(($C$4='[7]Calculator Data Summary'!$B$5:$AW$5)*
($C$5='[7]Calculator Data Summary'!$B$6:$AW$6)*
($C$6='[7]Calculator Data Summary'!$B$4:$AW$4)*
(BD$13='[7]Calculator Data Summary'!$B$7:$AW$7)*
(AZ25='[7]Calculator Data Summary'!$A$8:$A$21)*
'[7]Calculator Data Summary'!$B$8:$AW$21)</f>
        <v>71.429999999999993</v>
      </c>
      <c r="BE25" s="18">
        <f t="array" ref="BE25">SUMPRODUCT(($C$4='[7]Calculator Data Summary'!$B$5:$AW$5)*
($C$5='[7]Calculator Data Summary'!$B$6:$AW$6)*
($C$6='[7]Calculator Data Summary'!$B$4:$AW$4)*
(BE$13='[7]Calculator Data Summary'!$B$7:$AW$7)*
(AZ25='[7]Calculator Data Summary'!$A$8:$A$21)*
'[7]Calculator Data Summary'!$B$8:$AW$21)</f>
        <v>71.429999999999993</v>
      </c>
    </row>
    <row r="26" spans="2:57" ht="15.75" thickBot="1" x14ac:dyDescent="0.3">
      <c r="B26" s="13" t="s">
        <v>24</v>
      </c>
      <c r="C26" s="19">
        <f>SUM(C14:C25)</f>
        <v>728.06999999999994</v>
      </c>
      <c r="D26" s="19">
        <f t="shared" ref="D26" si="0">SUM(D14:D25)</f>
        <v>749.01400000000001</v>
      </c>
      <c r="E26" s="19">
        <f t="shared" ref="E26" si="1">SUM(E14:E25)</f>
        <v>691.44</v>
      </c>
      <c r="F26" s="19">
        <f t="shared" ref="F26" si="2">SUM(F14:F25)</f>
        <v>691.44</v>
      </c>
      <c r="G26" s="20">
        <f t="shared" ref="G26" si="3">SUM(G14:G25)</f>
        <v>691.44</v>
      </c>
      <c r="I26" s="13" t="s">
        <v>24</v>
      </c>
      <c r="J26" s="19">
        <f>SUM(J14:J25)</f>
        <v>1051.07</v>
      </c>
      <c r="K26" s="19">
        <f t="shared" ref="K26:N26" si="4">SUM(K14:K25)</f>
        <v>1091.201</v>
      </c>
      <c r="L26" s="19">
        <f t="shared" si="4"/>
        <v>1052.3099999999997</v>
      </c>
      <c r="M26" s="19">
        <f t="shared" si="4"/>
        <v>1052.2799999999995</v>
      </c>
      <c r="N26" s="20">
        <f t="shared" si="4"/>
        <v>1052.2799999999995</v>
      </c>
      <c r="Q26" s="13" t="s">
        <v>24</v>
      </c>
      <c r="R26" s="19">
        <f>SUM(R14:R25)</f>
        <v>1576.6399999999996</v>
      </c>
      <c r="S26" s="19">
        <f t="shared" ref="S26:V26" si="5">SUM(S14:S25)</f>
        <v>1566.1549999999997</v>
      </c>
      <c r="T26" s="19">
        <f t="shared" si="5"/>
        <v>1417.5899999999997</v>
      </c>
      <c r="U26" s="19">
        <f t="shared" si="5"/>
        <v>1416.5999999999997</v>
      </c>
      <c r="V26" s="20">
        <f t="shared" si="5"/>
        <v>1416.5999999999997</v>
      </c>
      <c r="X26" s="13" t="s">
        <v>24</v>
      </c>
      <c r="Y26" s="19">
        <f>SUM(Y14:Y25)</f>
        <v>1192.1300000000001</v>
      </c>
      <c r="Z26" s="19">
        <f t="shared" ref="Z26:AC26" si="6">SUM(Z14:Z25)</f>
        <v>1339.0390000000002</v>
      </c>
      <c r="AA26" s="19">
        <f t="shared" si="6"/>
        <v>1240.5000000000002</v>
      </c>
      <c r="AB26" s="19">
        <f t="shared" si="6"/>
        <v>1231.8000000000002</v>
      </c>
      <c r="AC26" s="20">
        <f t="shared" si="6"/>
        <v>1231.8000000000002</v>
      </c>
      <c r="AE26" s="13" t="s">
        <v>24</v>
      </c>
      <c r="AF26" s="19">
        <f>SUM(AF14:AF25)</f>
        <v>1008.0199999999999</v>
      </c>
      <c r="AG26" s="19">
        <f t="shared" ref="AG26:AJ26" si="7">SUM(AG14:AG25)</f>
        <v>1069.05</v>
      </c>
      <c r="AH26" s="19">
        <f t="shared" si="7"/>
        <v>1057.68</v>
      </c>
      <c r="AI26" s="19">
        <f t="shared" si="7"/>
        <v>1057.68</v>
      </c>
      <c r="AJ26" s="20">
        <f t="shared" si="7"/>
        <v>1057.68</v>
      </c>
      <c r="AL26" s="13" t="s">
        <v>24</v>
      </c>
      <c r="AM26" s="19">
        <f>SUM(AM14:AM25)</f>
        <v>1116.4999999999995</v>
      </c>
      <c r="AN26" s="19">
        <f t="shared" ref="AN26:AQ26" si="8">SUM(AN14:AN25)</f>
        <v>1148.3629999999998</v>
      </c>
      <c r="AO26" s="19">
        <f t="shared" si="8"/>
        <v>1098.4799999999998</v>
      </c>
      <c r="AP26" s="19">
        <f t="shared" si="8"/>
        <v>1098.4799999999998</v>
      </c>
      <c r="AQ26" s="20">
        <f t="shared" si="8"/>
        <v>1098.4799999999998</v>
      </c>
      <c r="AS26" s="13" t="s">
        <v>24</v>
      </c>
      <c r="AT26" s="19">
        <f>SUM(AT14:AT25)</f>
        <v>1130.7700000000002</v>
      </c>
      <c r="AU26" s="19">
        <f t="shared" ref="AU26:AX26" si="9">SUM(AU14:AU25)</f>
        <v>1195.0609999999999</v>
      </c>
      <c r="AV26" s="19">
        <f t="shared" si="9"/>
        <v>1118.1300000000001</v>
      </c>
      <c r="AW26" s="19">
        <f t="shared" si="9"/>
        <v>1117.92</v>
      </c>
      <c r="AX26" s="20">
        <f t="shared" si="9"/>
        <v>1117.92</v>
      </c>
      <c r="AZ26" s="13" t="s">
        <v>24</v>
      </c>
      <c r="BA26" s="19">
        <f>SUM(BA14:BA25)</f>
        <v>571.27999999999986</v>
      </c>
      <c r="BB26" s="19">
        <f t="shared" ref="BB26:BE26" si="10">SUM(BB14:BB25)</f>
        <v>857.13799999999992</v>
      </c>
      <c r="BC26" s="19">
        <f t="shared" si="10"/>
        <v>857.15999999999974</v>
      </c>
      <c r="BD26" s="19">
        <f t="shared" si="10"/>
        <v>857.15999999999974</v>
      </c>
      <c r="BE26" s="20">
        <f t="shared" si="10"/>
        <v>857.15999999999974</v>
      </c>
    </row>
    <row r="27" spans="2:57" ht="15.75" thickBot="1" x14ac:dyDescent="0.3">
      <c r="B27" s="54" t="s">
        <v>66</v>
      </c>
      <c r="C27" s="55">
        <f>C26/12</f>
        <v>60.672499999999992</v>
      </c>
      <c r="D27" s="55">
        <f t="shared" ref="D27:G27" si="11">D26/12</f>
        <v>62.417833333333334</v>
      </c>
      <c r="E27" s="55">
        <f t="shared" si="11"/>
        <v>57.620000000000005</v>
      </c>
      <c r="F27" s="55">
        <f t="shared" si="11"/>
        <v>57.620000000000005</v>
      </c>
      <c r="G27" s="56">
        <f t="shared" si="11"/>
        <v>57.620000000000005</v>
      </c>
      <c r="I27" s="54" t="s">
        <v>66</v>
      </c>
      <c r="J27" s="55">
        <f>J26/12</f>
        <v>87.589166666666657</v>
      </c>
      <c r="K27" s="55">
        <f t="shared" ref="K27:N27" si="12">K26/12</f>
        <v>90.933416666666673</v>
      </c>
      <c r="L27" s="55">
        <f t="shared" si="12"/>
        <v>87.692499999999981</v>
      </c>
      <c r="M27" s="55">
        <f t="shared" si="12"/>
        <v>87.689999999999955</v>
      </c>
      <c r="N27" s="56">
        <f t="shared" si="12"/>
        <v>87.689999999999955</v>
      </c>
      <c r="Q27" s="54" t="s">
        <v>66</v>
      </c>
      <c r="R27" s="55">
        <f>R26/12</f>
        <v>131.38666666666663</v>
      </c>
      <c r="S27" s="55">
        <f t="shared" ref="S27:V27" si="13">S26/12</f>
        <v>130.51291666666665</v>
      </c>
      <c r="T27" s="55">
        <f t="shared" si="13"/>
        <v>118.13249999999998</v>
      </c>
      <c r="U27" s="55">
        <f t="shared" si="13"/>
        <v>118.04999999999997</v>
      </c>
      <c r="V27" s="56">
        <f t="shared" si="13"/>
        <v>118.04999999999997</v>
      </c>
      <c r="X27" s="54" t="s">
        <v>66</v>
      </c>
      <c r="Y27" s="55">
        <f>Y26/12</f>
        <v>99.34416666666668</v>
      </c>
      <c r="Z27" s="55">
        <f t="shared" ref="Z27:AC27" si="14">Z26/12</f>
        <v>111.58658333333335</v>
      </c>
      <c r="AA27" s="55">
        <f t="shared" si="14"/>
        <v>103.37500000000001</v>
      </c>
      <c r="AB27" s="55">
        <f t="shared" si="14"/>
        <v>102.65000000000002</v>
      </c>
      <c r="AC27" s="56">
        <f t="shared" si="14"/>
        <v>102.65000000000002</v>
      </c>
      <c r="AE27" s="54" t="s">
        <v>66</v>
      </c>
      <c r="AF27" s="55">
        <f>AF26/12</f>
        <v>84.001666666666651</v>
      </c>
      <c r="AG27" s="55">
        <f t="shared" ref="AG27:AJ27" si="15">AG26/12</f>
        <v>89.087499999999991</v>
      </c>
      <c r="AH27" s="55">
        <f t="shared" si="15"/>
        <v>88.14</v>
      </c>
      <c r="AI27" s="55">
        <f t="shared" si="15"/>
        <v>88.14</v>
      </c>
      <c r="AJ27" s="56">
        <f t="shared" si="15"/>
        <v>88.14</v>
      </c>
      <c r="AL27" s="54" t="s">
        <v>66</v>
      </c>
      <c r="AM27" s="55">
        <f>AM26/12</f>
        <v>93.041666666666629</v>
      </c>
      <c r="AN27" s="55">
        <f t="shared" ref="AN27:AQ27" si="16">AN26/12</f>
        <v>95.696916666666652</v>
      </c>
      <c r="AO27" s="55">
        <f t="shared" si="16"/>
        <v>91.539999999999978</v>
      </c>
      <c r="AP27" s="55">
        <f t="shared" si="16"/>
        <v>91.539999999999978</v>
      </c>
      <c r="AQ27" s="56">
        <f t="shared" si="16"/>
        <v>91.539999999999978</v>
      </c>
      <c r="AS27" s="54" t="s">
        <v>66</v>
      </c>
      <c r="AT27" s="55">
        <f>AT26/12</f>
        <v>94.230833333333351</v>
      </c>
      <c r="AU27" s="55">
        <f t="shared" ref="AU27:AX27" si="17">AU26/12</f>
        <v>99.58841666666666</v>
      </c>
      <c r="AV27" s="55">
        <f t="shared" si="17"/>
        <v>93.177500000000009</v>
      </c>
      <c r="AW27" s="55">
        <f t="shared" si="17"/>
        <v>93.160000000000011</v>
      </c>
      <c r="AX27" s="56">
        <f t="shared" si="17"/>
        <v>93.160000000000011</v>
      </c>
      <c r="AZ27" s="54" t="s">
        <v>66</v>
      </c>
      <c r="BA27" s="55">
        <f>BA26/12</f>
        <v>47.606666666666655</v>
      </c>
      <c r="BB27" s="55">
        <f t="shared" ref="BB27:BE27" si="18">BB26/12</f>
        <v>71.428166666666655</v>
      </c>
      <c r="BC27" s="55">
        <f t="shared" si="18"/>
        <v>71.429999999999978</v>
      </c>
      <c r="BD27" s="55">
        <f t="shared" si="18"/>
        <v>71.429999999999978</v>
      </c>
      <c r="BE27" s="56">
        <f t="shared" si="18"/>
        <v>71.429999999999978</v>
      </c>
    </row>
    <row r="28" spans="2:57" ht="45" x14ac:dyDescent="0.25">
      <c r="B28" s="57" t="s">
        <v>35</v>
      </c>
      <c r="C28" s="58">
        <f>(C27-$C$9)/$C$9</f>
        <v>0.10736448256981189</v>
      </c>
      <c r="D28" s="58">
        <f>(D26-C26)/C26</f>
        <v>2.8766464763003662E-2</v>
      </c>
      <c r="E28" s="58">
        <f>(E26-D26)/D26</f>
        <v>-7.6866387010122578E-2</v>
      </c>
      <c r="F28" s="58">
        <f>(F26-E26)/E26</f>
        <v>0</v>
      </c>
      <c r="G28" s="59">
        <f>(G26-F26)/F26</f>
        <v>0</v>
      </c>
      <c r="I28" s="57" t="s">
        <v>35</v>
      </c>
      <c r="J28" s="58">
        <f>(J27-$J$9)/$J$9</f>
        <v>6.3362470154991524E-2</v>
      </c>
      <c r="K28" s="58">
        <f>(K26-J26)/J26</f>
        <v>3.8181091649462061E-2</v>
      </c>
      <c r="L28" s="58">
        <f>(L26-K26)/K26</f>
        <v>-3.5640546517094744E-2</v>
      </c>
      <c r="M28" s="58">
        <f>(M26-L26)/L26</f>
        <v>-2.8508709410915125E-5</v>
      </c>
      <c r="N28" s="59">
        <f>(N26-M26)/M26</f>
        <v>0</v>
      </c>
      <c r="Q28" s="57" t="s">
        <v>35</v>
      </c>
      <c r="R28" s="58">
        <f>(R27-$R$9)/$R$9</f>
        <v>0.13705466608971553</v>
      </c>
      <c r="S28" s="58">
        <f>(S26-R26)/R26</f>
        <v>-6.6502181855083607E-3</v>
      </c>
      <c r="T28" s="58">
        <f>(T26-S26)/S26</f>
        <v>-9.485970417998224E-2</v>
      </c>
      <c r="U28" s="58">
        <f>(U26-T26)/T26</f>
        <v>-6.9836835756460563E-4</v>
      </c>
      <c r="V28" s="59">
        <f>(V26-U26)/U26</f>
        <v>0</v>
      </c>
      <c r="X28" s="57" t="s">
        <v>35</v>
      </c>
      <c r="Y28" s="58">
        <f>(Y27-$Y$9)/$Y$9</f>
        <v>0.15154939917313881</v>
      </c>
      <c r="Z28" s="58">
        <f>(Z26-Y26)/Y26</f>
        <v>0.12323236559771174</v>
      </c>
      <c r="AA28" s="58">
        <f>(AA26-Z26)/Z26</f>
        <v>-7.3589342804802532E-2</v>
      </c>
      <c r="AB28" s="58">
        <f>(AB26-AA26)/AA26</f>
        <v>-7.0133010882708936E-3</v>
      </c>
      <c r="AC28" s="59">
        <f>(AC26-AB26)/AB26</f>
        <v>0</v>
      </c>
      <c r="AE28" s="57" t="s">
        <v>35</v>
      </c>
      <c r="AF28" s="58">
        <f>(AF27-$AF$9)/$AF$9</f>
        <v>9.6484358003741902E-2</v>
      </c>
      <c r="AG28" s="58">
        <f>(AG26-AF26)/AF26</f>
        <v>6.0544433642189734E-2</v>
      </c>
      <c r="AH28" s="58">
        <f>(AH26-AG26)/AG26</f>
        <v>-1.0635611056545429E-2</v>
      </c>
      <c r="AI28" s="58">
        <f>(AI26-AH26)/AH26</f>
        <v>0</v>
      </c>
      <c r="AJ28" s="59">
        <f>(AJ26-AI26)/AI26</f>
        <v>0</v>
      </c>
      <c r="AL28" s="57" t="s">
        <v>35</v>
      </c>
      <c r="AM28" s="58">
        <f>(AM27-$AM$9)/$AM$9</f>
        <v>6.2483346656008007E-2</v>
      </c>
      <c r="AN28" s="58">
        <f>(AN26-AM26)/AM26</f>
        <v>2.8538289296910251E-2</v>
      </c>
      <c r="AO28" s="58">
        <f>(AO26-AN26)/AN26</f>
        <v>-4.3438355293578812E-2</v>
      </c>
      <c r="AP28" s="58">
        <f>(AP26-AO26)/AO26</f>
        <v>0</v>
      </c>
      <c r="AQ28" s="59">
        <f>(AQ26-AP26)/AP26</f>
        <v>0</v>
      </c>
      <c r="AS28" s="57" t="s">
        <v>35</v>
      </c>
      <c r="AT28" s="58">
        <f>(AT27-$AT$9)/$AT$9</f>
        <v>7.2023132347364557E-2</v>
      </c>
      <c r="AU28" s="58">
        <f>(AU26-AT26)/AT26</f>
        <v>5.6855947717042103E-2</v>
      </c>
      <c r="AV28" s="58">
        <f>(AV26-AU26)/AU26</f>
        <v>-6.4374119814804273E-2</v>
      </c>
      <c r="AW28" s="58">
        <f>(AW26-AV26)/AV26</f>
        <v>-1.8781358160503372E-4</v>
      </c>
      <c r="AX28" s="59">
        <f>(AX26-AW26)/AW26</f>
        <v>0</v>
      </c>
      <c r="AZ28" s="57" t="s">
        <v>35</v>
      </c>
      <c r="BA28" s="58">
        <f>(BA27-$AT$9)/$AT$9</f>
        <v>-0.45839969662495278</v>
      </c>
      <c r="BB28" s="58">
        <f>(BB26-BA26)/BA26</f>
        <v>0.50038159921579639</v>
      </c>
      <c r="BC28" s="58">
        <f>(BC26-BB26)/BB26</f>
        <v>2.5666812111726271E-5</v>
      </c>
      <c r="BD28" s="58">
        <f>(BD26-BC26)/BC26</f>
        <v>0</v>
      </c>
      <c r="BE28" s="59">
        <f>(BE26-BD26)/BD26</f>
        <v>0</v>
      </c>
    </row>
    <row r="29" spans="2:57" ht="75.75" thickBot="1" x14ac:dyDescent="0.3">
      <c r="B29" s="27" t="s">
        <v>61</v>
      </c>
      <c r="C29" s="60">
        <f>(C27-$C9)/$C9</f>
        <v>0.10736448256981189</v>
      </c>
      <c r="D29" s="60">
        <f>(D27-$C9)/$C9</f>
        <v>0.13921944393745822</v>
      </c>
      <c r="E29" s="60">
        <f>(E27-$C9)/$C9</f>
        <v>5.1651761270304901E-2</v>
      </c>
      <c r="F29" s="60">
        <f>(F27-$C9)/$C9</f>
        <v>5.1651761270304901E-2</v>
      </c>
      <c r="G29" s="61">
        <f>(G27-$C9)/$C9</f>
        <v>5.1651761270304901E-2</v>
      </c>
      <c r="I29" s="27" t="s">
        <v>61</v>
      </c>
      <c r="J29" s="60">
        <f>(J27-$J9)/$J9</f>
        <v>6.3362470154991524E-2</v>
      </c>
      <c r="K29" s="60">
        <f t="shared" ref="K29:N29" si="19">(K27-$J9)/$J9</f>
        <v>0.10396281008457774</v>
      </c>
      <c r="L29" s="60">
        <f t="shared" si="19"/>
        <v>6.4616972198615716E-2</v>
      </c>
      <c r="M29" s="60">
        <f t="shared" si="19"/>
        <v>6.4586621342721265E-2</v>
      </c>
      <c r="N29" s="61">
        <f t="shared" si="19"/>
        <v>6.4586621342721265E-2</v>
      </c>
      <c r="Q29" s="27" t="s">
        <v>61</v>
      </c>
      <c r="R29" s="60">
        <f>(R27-$R9)/$R9</f>
        <v>0.13705466608971553</v>
      </c>
      <c r="S29" s="60">
        <f t="shared" ref="S29:V29" si="20">(S27-$R9)/$R9</f>
        <v>0.12949300447136874</v>
      </c>
      <c r="T29" s="60">
        <f t="shared" si="20"/>
        <v>2.2349632193855318E-2</v>
      </c>
      <c r="U29" s="60">
        <f t="shared" si="20"/>
        <v>2.1635655560363235E-2</v>
      </c>
      <c r="V29" s="61">
        <f t="shared" si="20"/>
        <v>2.1635655560363235E-2</v>
      </c>
      <c r="X29" s="27" t="s">
        <v>61</v>
      </c>
      <c r="Y29" s="60">
        <f>(Y27-$Y9)/$Y9</f>
        <v>0.15154939917313881</v>
      </c>
      <c r="Z29" s="60">
        <f t="shared" ref="Z29:AC29" si="21">(Z27-$Y9)/$Y9</f>
        <v>0.29345755573586829</v>
      </c>
      <c r="AA29" s="60">
        <f t="shared" si="21"/>
        <v>0.19827286426335944</v>
      </c>
      <c r="AB29" s="60">
        <f t="shared" si="21"/>
        <v>0.18986901588037586</v>
      </c>
      <c r="AC29" s="61">
        <f t="shared" si="21"/>
        <v>0.18986901588037586</v>
      </c>
      <c r="AE29" s="27" t="s">
        <v>61</v>
      </c>
      <c r="AF29" s="60">
        <f>(AF27-$AF9)/$AF9</f>
        <v>9.6484358003741902E-2</v>
      </c>
      <c r="AG29" s="60">
        <f t="shared" ref="AG29:AJ29" si="22">(AG27-$AF9)/$AF9</f>
        <v>0.16287038245659846</v>
      </c>
      <c r="AH29" s="60">
        <f t="shared" si="22"/>
        <v>0.15050254535961385</v>
      </c>
      <c r="AI29" s="60">
        <f t="shared" si="22"/>
        <v>0.15050254535961385</v>
      </c>
      <c r="AJ29" s="61">
        <f t="shared" si="22"/>
        <v>0.15050254535961385</v>
      </c>
      <c r="AL29" s="27" t="s">
        <v>61</v>
      </c>
      <c r="AM29" s="60">
        <f>(AM27-$AM9)/$AM9</f>
        <v>6.2483346656008007E-2</v>
      </c>
      <c r="AN29" s="60">
        <f t="shared" ref="AN29:AQ29" si="23">(AN27-$AM9)/$AM9</f>
        <v>9.280480377602654E-2</v>
      </c>
      <c r="AO29" s="60">
        <f t="shared" si="23"/>
        <v>4.5335160443073771E-2</v>
      </c>
      <c r="AP29" s="60">
        <f t="shared" si="23"/>
        <v>4.5335160443073771E-2</v>
      </c>
      <c r="AQ29" s="61">
        <f t="shared" si="23"/>
        <v>4.5335160443073771E-2</v>
      </c>
      <c r="AS29" s="27" t="s">
        <v>61</v>
      </c>
      <c r="AT29" s="60">
        <f>(AT27-$AT9)/$AT9</f>
        <v>7.2023132347364557E-2</v>
      </c>
      <c r="AU29" s="60">
        <f t="shared" ref="AU29:AX29" si="24">(AU27-$AT9)/$AT9</f>
        <v>0.13297402351156604</v>
      </c>
      <c r="AV29" s="60">
        <f t="shared" si="24"/>
        <v>6.0039817974971592E-2</v>
      </c>
      <c r="AW29" s="60">
        <f t="shared" si="24"/>
        <v>5.9840728100113823E-2</v>
      </c>
      <c r="AX29" s="61">
        <f t="shared" si="24"/>
        <v>5.9840728100113823E-2</v>
      </c>
      <c r="AZ29" s="27" t="s">
        <v>61</v>
      </c>
      <c r="BA29" s="60">
        <f>(BA27-$AT9)/$AT9</f>
        <v>-0.45839969662495278</v>
      </c>
      <c r="BB29" s="60">
        <f t="shared" ref="BB29:BE29" si="25">(BB27-$AT9)/$AT9</f>
        <v>-0.18739287068638621</v>
      </c>
      <c r="BC29" s="60">
        <f t="shared" si="25"/>
        <v>-0.18737201365187744</v>
      </c>
      <c r="BD29" s="60">
        <f t="shared" si="25"/>
        <v>-0.18737201365187744</v>
      </c>
      <c r="BE29" s="61">
        <f t="shared" si="25"/>
        <v>-0.18737201365187744</v>
      </c>
    </row>
  </sheetData>
  <mergeCells count="8">
    <mergeCell ref="AZ7:BE7"/>
    <mergeCell ref="AS7:AX7"/>
    <mergeCell ref="X7:AC7"/>
    <mergeCell ref="I7:N7"/>
    <mergeCell ref="B7:G7"/>
    <mergeCell ref="Q7:V7"/>
    <mergeCell ref="AE7:AJ7"/>
    <mergeCell ref="AL7:AQ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E29"/>
  <sheetViews>
    <sheetView zoomScaleNormal="100" workbookViewId="0">
      <pane xSplit="7" topLeftCell="H1" activePane="topRight" state="frozen"/>
      <selection activeCell="I6" sqref="I6"/>
      <selection pane="topRight" activeCell="B1" sqref="B1"/>
    </sheetView>
  </sheetViews>
  <sheetFormatPr defaultRowHeight="15" x14ac:dyDescent="0.25"/>
  <cols>
    <col min="1" max="1" width="0.85546875" customWidth="1"/>
    <col min="2" max="2" width="22.42578125" customWidth="1"/>
    <col min="3" max="6" width="10.140625" bestFit="1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4" width="7.42578125" bestFit="1" customWidth="1"/>
    <col min="15" max="16" width="0.85546875" customWidth="1"/>
    <col min="17" max="17" width="22.42578125" customWidth="1"/>
    <col min="19" max="19" width="10.140625" bestFit="1" customWidth="1"/>
    <col min="23" max="23" width="0.85546875" customWidth="1"/>
    <col min="24" max="24" width="22.42578125" customWidth="1"/>
    <col min="26" max="26" width="10.140625" bestFit="1" customWidth="1"/>
    <col min="30" max="30" width="0.85546875" customWidth="1"/>
    <col min="31" max="31" width="22.42578125" customWidth="1"/>
    <col min="33" max="33" width="10.140625" bestFit="1" customWidth="1"/>
    <col min="37" max="37" width="0.85546875" customWidth="1"/>
    <col min="38" max="38" width="22.42578125" customWidth="1"/>
    <col min="40" max="40" width="10.140625" bestFit="1" customWidth="1"/>
    <col min="44" max="44" width="0.85546875" customWidth="1"/>
    <col min="45" max="45" width="22.42578125" customWidth="1"/>
    <col min="47" max="47" width="10.140625" bestFit="1" customWidth="1"/>
    <col min="51" max="51" width="0.85546875" customWidth="1"/>
    <col min="52" max="52" width="14.28515625" bestFit="1" customWidth="1"/>
    <col min="54" max="54" width="10.140625" bestFit="1" customWidth="1"/>
    <col min="58" max="58" width="0.85546875" customWidth="1"/>
    <col min="59" max="59" width="14.28515625" bestFit="1" customWidth="1"/>
    <col min="61" max="61" width="10.140625" bestFit="1" customWidth="1"/>
    <col min="65" max="65" width="0.85546875" customWidth="1"/>
    <col min="66" max="66" width="14.28515625" bestFit="1" customWidth="1"/>
    <col min="68" max="68" width="10.140625" bestFit="1" customWidth="1"/>
    <col min="72" max="72" width="0.85546875" customWidth="1"/>
    <col min="73" max="73" width="14.28515625" bestFit="1" customWidth="1"/>
    <col min="75" max="75" width="10.140625" bestFit="1" customWidth="1"/>
    <col min="79" max="79" width="0.85546875" customWidth="1"/>
    <col min="80" max="80" width="14.28515625" bestFit="1" customWidth="1"/>
    <col min="82" max="82" width="10.140625" bestFit="1" customWidth="1"/>
    <col min="86" max="86" width="0.85546875" customWidth="1"/>
    <col min="87" max="87" width="14.28515625" bestFit="1" customWidth="1"/>
    <col min="89" max="89" width="10.140625" bestFit="1" customWidth="1"/>
    <col min="93" max="93" width="0.85546875" customWidth="1"/>
    <col min="94" max="94" width="14.28515625" bestFit="1" customWidth="1"/>
    <col min="96" max="96" width="10.140625" bestFit="1" customWidth="1"/>
    <col min="100" max="100" width="0.85546875" customWidth="1"/>
  </cols>
  <sheetData>
    <row r="1" spans="2:57" x14ac:dyDescent="0.25">
      <c r="B1" s="1" t="s">
        <v>75</v>
      </c>
    </row>
    <row r="2" spans="2:57" x14ac:dyDescent="0.25">
      <c r="B2" s="1" t="s">
        <v>0</v>
      </c>
    </row>
    <row r="4" spans="2:57" x14ac:dyDescent="0.25">
      <c r="B4" s="1" t="s">
        <v>1</v>
      </c>
      <c r="C4" t="s">
        <v>2</v>
      </c>
    </row>
    <row r="5" spans="2:57" ht="14.45" customHeight="1" x14ac:dyDescent="0.25">
      <c r="B5" s="1" t="s">
        <v>3</v>
      </c>
      <c r="C5" t="s">
        <v>4</v>
      </c>
    </row>
    <row r="6" spans="2:57" ht="29.45" customHeight="1" x14ac:dyDescent="0.25">
      <c r="B6" s="1" t="s">
        <v>5</v>
      </c>
      <c r="C6" t="s">
        <v>41</v>
      </c>
    </row>
    <row r="7" spans="2:57" ht="15.75" x14ac:dyDescent="0.25">
      <c r="B7" s="73" t="str">
        <f>'Rev Req''t_Base'!H2</f>
        <v>Northern Consolidated</v>
      </c>
      <c r="C7" s="73"/>
      <c r="D7" s="73"/>
      <c r="E7" s="73"/>
      <c r="F7" s="73"/>
      <c r="G7" s="73"/>
      <c r="I7" s="73" t="str">
        <f>'Rev Req''t_Base'!O2</f>
        <v>Bay Point</v>
      </c>
      <c r="J7" s="73"/>
      <c r="K7" s="73"/>
      <c r="L7" s="73"/>
      <c r="M7" s="73"/>
      <c r="N7" s="73"/>
      <c r="Q7" s="73" t="str">
        <f>'Rev Req''t_Base'!W2</f>
        <v>Los Osos</v>
      </c>
      <c r="R7" s="73"/>
      <c r="S7" s="73"/>
      <c r="T7" s="73"/>
      <c r="U7" s="73"/>
      <c r="V7" s="73"/>
      <c r="X7" s="73" t="str">
        <f>'Rev Req''t_Base'!AD2</f>
        <v>Santa Maria</v>
      </c>
      <c r="Y7" s="73"/>
      <c r="Z7" s="73"/>
      <c r="AA7" s="73"/>
      <c r="AB7" s="73"/>
      <c r="AC7" s="73"/>
      <c r="AE7" s="73" t="str">
        <f>'Rev Req''t_Base'!AK2</f>
        <v>Simi Valley</v>
      </c>
      <c r="AF7" s="73"/>
      <c r="AG7" s="73"/>
      <c r="AH7" s="73"/>
      <c r="AI7" s="73"/>
      <c r="AJ7" s="73"/>
      <c r="AL7" s="73" t="str">
        <f>'Rev Req''t_Base'!AR2</f>
        <v>Region 2</v>
      </c>
      <c r="AM7" s="73"/>
      <c r="AN7" s="73"/>
      <c r="AO7" s="73"/>
      <c r="AP7" s="73"/>
      <c r="AQ7" s="73"/>
      <c r="AS7" s="73" t="str">
        <f>'Rev Req''t_Base'!AY2</f>
        <v>Region 3</v>
      </c>
      <c r="AT7" s="73"/>
      <c r="AU7" s="73"/>
      <c r="AV7" s="73"/>
      <c r="AW7" s="73"/>
      <c r="AX7" s="73"/>
      <c r="AZ7" s="73" t="str">
        <f>'Rev Req''t_Base'!BF2</f>
        <v>San Juan Oaks</v>
      </c>
      <c r="BA7" s="73"/>
      <c r="BB7" s="73"/>
      <c r="BC7" s="73"/>
      <c r="BD7" s="73"/>
      <c r="BE7" s="73"/>
    </row>
    <row r="8" spans="2:57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Q8" s="2"/>
      <c r="R8" s="3" t="s">
        <v>7</v>
      </c>
      <c r="S8" s="3" t="s">
        <v>8</v>
      </c>
      <c r="X8" s="2"/>
      <c r="Y8" s="3" t="s">
        <v>7</v>
      </c>
      <c r="Z8" s="3" t="s">
        <v>8</v>
      </c>
      <c r="AE8" s="2"/>
      <c r="AF8" s="3" t="s">
        <v>7</v>
      </c>
      <c r="AG8" s="3" t="s">
        <v>8</v>
      </c>
      <c r="AL8" s="2"/>
      <c r="AM8" s="3" t="s">
        <v>7</v>
      </c>
      <c r="AN8" s="3" t="s">
        <v>8</v>
      </c>
      <c r="AS8" s="2"/>
      <c r="AT8" s="3" t="s">
        <v>7</v>
      </c>
      <c r="AU8" s="3" t="s">
        <v>8</v>
      </c>
      <c r="AZ8" s="2"/>
      <c r="BA8" s="3" t="s">
        <v>7</v>
      </c>
      <c r="BB8" s="3" t="s">
        <v>8</v>
      </c>
    </row>
    <row r="9" spans="2:57" x14ac:dyDescent="0.25">
      <c r="B9" s="4" t="s">
        <v>62</v>
      </c>
      <c r="C9" s="15">
        <f>C14</f>
        <v>47.36</v>
      </c>
      <c r="D9" s="15">
        <f>C9*12</f>
        <v>568.31999999999994</v>
      </c>
      <c r="I9" s="4" t="s">
        <v>62</v>
      </c>
      <c r="J9" s="15">
        <f>J14</f>
        <v>63.38000000000001</v>
      </c>
      <c r="K9" s="15">
        <f>J9*12</f>
        <v>760.56000000000017</v>
      </c>
      <c r="Q9" s="4" t="s">
        <v>62</v>
      </c>
      <c r="R9" s="15">
        <f>R14</f>
        <v>84.71</v>
      </c>
      <c r="S9" s="15">
        <f>R9*12</f>
        <v>1016.52</v>
      </c>
      <c r="X9" s="4" t="s">
        <v>62</v>
      </c>
      <c r="Y9" s="15">
        <f>Y14</f>
        <v>73.7</v>
      </c>
      <c r="Z9" s="15">
        <f>Y9*12</f>
        <v>884.40000000000009</v>
      </c>
      <c r="AE9" s="4" t="s">
        <v>62</v>
      </c>
      <c r="AF9" s="15">
        <f>AF14</f>
        <v>61.749999999999993</v>
      </c>
      <c r="AG9" s="15">
        <f>AF9*12</f>
        <v>740.99999999999989</v>
      </c>
      <c r="AL9" s="4" t="s">
        <v>62</v>
      </c>
      <c r="AM9" s="15">
        <f>AM14</f>
        <v>68.52</v>
      </c>
      <c r="AN9" s="15">
        <f>AM9*12</f>
        <v>822.24</v>
      </c>
      <c r="AS9" s="4" t="s">
        <v>62</v>
      </c>
      <c r="AT9" s="15">
        <f>AT14</f>
        <v>73.83</v>
      </c>
      <c r="AU9" s="15">
        <f>AT9*12</f>
        <v>885.96</v>
      </c>
      <c r="AZ9" s="4" t="s">
        <v>62</v>
      </c>
      <c r="BA9" s="15">
        <f>BA14</f>
        <v>0</v>
      </c>
      <c r="BB9" s="15">
        <f>BA9*12</f>
        <v>0</v>
      </c>
    </row>
    <row r="10" spans="2:57" ht="15.75" thickBot="1" x14ac:dyDescent="0.3">
      <c r="B10" s="1" t="s">
        <v>9</v>
      </c>
      <c r="C10" s="14">
        <v>12</v>
      </c>
      <c r="D10" s="14">
        <v>12</v>
      </c>
      <c r="E10" s="14">
        <v>12</v>
      </c>
      <c r="F10" s="14">
        <v>12</v>
      </c>
      <c r="G10" s="14">
        <v>12</v>
      </c>
      <c r="I10" s="1" t="s">
        <v>9</v>
      </c>
      <c r="J10" s="14">
        <f t="array" ref="J10">SUMPRODUCT(($C$4='[1]Calculator Data Summary'!$B$5:$AW$5)*
($C$5='[1]Calculator Data Summary'!$B$6:$AW$6)*
(--ISNUMBER(SEARCH($C$6,'[1]Calculator Data Summary'!$B$4:$AW$4))*
(J$13='[1]Calculator Data Summary'!$B$7:$AW$7)*
("Usage"='[1]Calculator Data Summary'!$A$8:$A$21)*
'[1]Calculator Data Summary'!$B$8:$AW$21))</f>
        <v>7</v>
      </c>
      <c r="K10" s="14">
        <f t="array" ref="K10">SUMPRODUCT(($C$4='[1]Calculator Data Summary'!$B$5:$AW$5)*
($C$5='[1]Calculator Data Summary'!$B$6:$AW$6)*
(--ISNUMBER(SEARCH($C$6,'[1]Calculator Data Summary'!$B$4:$AW$4))*
(K$13='[1]Calculator Data Summary'!$B$7:$AW$7)*
("Usage"='[1]Calculator Data Summary'!$A$8:$A$21)*
'[1]Calculator Data Summary'!$B$8:$AW$21))</f>
        <v>7</v>
      </c>
      <c r="L10" s="14">
        <f t="array" ref="L10">SUMPRODUCT(($C$4='[1]Calculator Data Summary'!$B$5:$AW$5)*
($C$5='[1]Calculator Data Summary'!$B$6:$AW$6)*
(--ISNUMBER(SEARCH($C$6,'[1]Calculator Data Summary'!$B$4:$AW$4))*
(L$13='[1]Calculator Data Summary'!$B$7:$AW$7)*
("Usage"='[1]Calculator Data Summary'!$A$8:$A$21)*
'[1]Calculator Data Summary'!$B$8:$AW$21))</f>
        <v>7</v>
      </c>
      <c r="M10" s="14">
        <f t="array" ref="M10">SUMPRODUCT(($C$4='[1]Calculator Data Summary'!$B$5:$AW$5)*
($C$5='[1]Calculator Data Summary'!$B$6:$AW$6)*
(--ISNUMBER(SEARCH($C$6,'[1]Calculator Data Summary'!$B$4:$AW$4))*
(M$13='[1]Calculator Data Summary'!$B$7:$AW$7)*
("Usage"='[1]Calculator Data Summary'!$A$8:$A$21)*
'[1]Calculator Data Summary'!$B$8:$AW$21))</f>
        <v>7</v>
      </c>
      <c r="N10" s="14">
        <f t="array" ref="N10">SUMPRODUCT(($C$4='[1]Calculator Data Summary'!$B$5:$AW$5)*
($C$5='[1]Calculator Data Summary'!$B$6:$AW$6)*
(--ISNUMBER(SEARCH($C$6,'[1]Calculator Data Summary'!$B$4:$AW$4))*
(N$13='[1]Calculator Data Summary'!$B$7:$AW$7)*
("Usage"='[1]Calculator Data Summary'!$A$8:$A$21)*
'[1]Calculator Data Summary'!$B$8:$AW$21))</f>
        <v>7</v>
      </c>
      <c r="Q10" s="1" t="s">
        <v>9</v>
      </c>
      <c r="R10" s="14">
        <f t="array" ref="R10">SUMPRODUCT(($C$4='[2]Calculator Data Summary'!$B$5:$AW$5)*
($C$5='[2]Calculator Data Summary'!$B$6:$AW$6)*
(--ISNUMBER(SEARCH($C$6,'[2]Calculator Data Summary'!$B$4:$AW$4))*
(R$13='[2]Calculator Data Summary'!$B$7:$AW$7)*
("Usage"='[2]Calculator Data Summary'!$A$8:$A$21)*
'[2]Calculator Data Summary'!$B$8:$AW$21))</f>
        <v>5</v>
      </c>
      <c r="S10" s="14">
        <f t="array" ref="S10">SUMPRODUCT(($C$4='[2]Calculator Data Summary'!$B$5:$AW$5)*
($C$5='[2]Calculator Data Summary'!$B$6:$AW$6)*
(--ISNUMBER(SEARCH($C$6,'[2]Calculator Data Summary'!$B$4:$AW$4))*
(S$13='[2]Calculator Data Summary'!$B$7:$AW$7)*
("Usage"='[2]Calculator Data Summary'!$A$8:$A$21)*
'[2]Calculator Data Summary'!$B$8:$AW$21))</f>
        <v>5</v>
      </c>
      <c r="T10" s="14">
        <f t="array" ref="T10">SUMPRODUCT(($C$4='[2]Calculator Data Summary'!$B$5:$AW$5)*
($C$5='[2]Calculator Data Summary'!$B$6:$AW$6)*
(--ISNUMBER(SEARCH($C$6,'[2]Calculator Data Summary'!$B$4:$AW$4))*
(T$13='[2]Calculator Data Summary'!$B$7:$AW$7)*
("Usage"='[2]Calculator Data Summary'!$A$8:$A$21)*
'[2]Calculator Data Summary'!$B$8:$AW$21))</f>
        <v>5</v>
      </c>
      <c r="U10" s="14">
        <f t="array" ref="U10">SUMPRODUCT(($C$4='[2]Calculator Data Summary'!$B$5:$AW$5)*
($C$5='[2]Calculator Data Summary'!$B$6:$AW$6)*
(--ISNUMBER(SEARCH($C$6,'[2]Calculator Data Summary'!$B$4:$AW$4))*
(U$13='[2]Calculator Data Summary'!$B$7:$AW$7)*
("Usage"='[2]Calculator Data Summary'!$A$8:$A$21)*
'[2]Calculator Data Summary'!$B$8:$AW$21))</f>
        <v>5</v>
      </c>
      <c r="V10" s="14">
        <f t="array" ref="V10">SUMPRODUCT(($C$4='[2]Calculator Data Summary'!$B$5:$AW$5)*
($C$5='[2]Calculator Data Summary'!$B$6:$AW$6)*
(--ISNUMBER(SEARCH($C$6,'[2]Calculator Data Summary'!$B$4:$AW$4))*
(V$13='[2]Calculator Data Summary'!$B$7:$AW$7)*
("Usage"='[2]Calculator Data Summary'!$A$8:$A$21)*
'[2]Calculator Data Summary'!$B$8:$AW$21))</f>
        <v>5</v>
      </c>
      <c r="X10" s="1" t="s">
        <v>9</v>
      </c>
      <c r="Y10" s="14">
        <f t="array" ref="Y10">SUMPRODUCT(($C$4='[3]Calculator Data Summary'!$B$5:$AW$5)*
($C$5='[3]Calculator Data Summary'!$B$6:$AW$6)*
(--ISNUMBER(SEARCH($C$6,'[3]Calculator Data Summary'!$B$4:$AW$4))*
(Y$13='[3]Calculator Data Summary'!$B$7:$AW$7)*
("Usage"='[3]Calculator Data Summary'!$A$8:$A$21)*
'[3]Calculator Data Summary'!$B$8:$AW$21))</f>
        <v>13</v>
      </c>
      <c r="Z10" s="14">
        <f t="array" ref="Z10">SUMPRODUCT(($C$4='[3]Calculator Data Summary'!$B$5:$AW$5)*
($C$5='[3]Calculator Data Summary'!$B$6:$AW$6)*
(--ISNUMBER(SEARCH($C$6,'[3]Calculator Data Summary'!$B$4:$AW$4))*
(Z$13='[3]Calculator Data Summary'!$B$7:$AW$7)*
("Usage"='[3]Calculator Data Summary'!$A$8:$A$21)*
'[3]Calculator Data Summary'!$B$8:$AW$21))</f>
        <v>13</v>
      </c>
      <c r="AA10" s="14">
        <f t="array" ref="AA10">SUMPRODUCT(($C$4='[3]Calculator Data Summary'!$B$5:$AW$5)*
($C$5='[3]Calculator Data Summary'!$B$6:$AW$6)*
(--ISNUMBER(SEARCH($C$6,'[3]Calculator Data Summary'!$B$4:$AW$4))*
(AA$13='[3]Calculator Data Summary'!$B$7:$AW$7)*
("Usage"='[3]Calculator Data Summary'!$A$8:$A$21)*
'[3]Calculator Data Summary'!$B$8:$AW$21))</f>
        <v>13</v>
      </c>
      <c r="AB10" s="14">
        <f t="array" ref="AB10">SUMPRODUCT(($C$4='[3]Calculator Data Summary'!$B$5:$AW$5)*
($C$5='[3]Calculator Data Summary'!$B$6:$AW$6)*
(--ISNUMBER(SEARCH($C$6,'[3]Calculator Data Summary'!$B$4:$AW$4))*
(AB$13='[3]Calculator Data Summary'!$B$7:$AW$7)*
("Usage"='[3]Calculator Data Summary'!$A$8:$A$21)*
'[3]Calculator Data Summary'!$B$8:$AW$21))</f>
        <v>13</v>
      </c>
      <c r="AC10" s="14">
        <f t="array" ref="AC10">SUMPRODUCT(($C$4='[3]Calculator Data Summary'!$B$5:$AW$5)*
($C$5='[3]Calculator Data Summary'!$B$6:$AW$6)*
(--ISNUMBER(SEARCH($C$6,'[3]Calculator Data Summary'!$B$4:$AW$4))*
(AC$13='[3]Calculator Data Summary'!$B$7:$AW$7)*
("Usage"='[3]Calculator Data Summary'!$A$8:$A$21)*
'[3]Calculator Data Summary'!$B$8:$AW$21))</f>
        <v>13</v>
      </c>
      <c r="AE10" s="1" t="s">
        <v>9</v>
      </c>
      <c r="AF10" s="14">
        <f t="array" ref="AF10">SUMPRODUCT(($C$4='[4]Calculator Data Summary'!$B$5:$AW$5)*
($C$5='[4]Calculator Data Summary'!$B$6:$AW$6)*
(--ISNUMBER(SEARCH($C$6,'[4]Calculator Data Summary'!$B$4:$AW$4))*
(AF$13='[4]Calculator Data Summary'!$B$7:$AW$7)*
("Usage"='[4]Calculator Data Summary'!$A$8:$A$21)*
'[4]Calculator Data Summary'!$B$8:$AW$21))</f>
        <v>10</v>
      </c>
      <c r="AG10" s="14">
        <f t="array" ref="AG10">SUMPRODUCT(($C$4='[4]Calculator Data Summary'!$B$5:$AW$5)*
($C$5='[4]Calculator Data Summary'!$B$6:$AW$6)*
(--ISNUMBER(SEARCH($C$6,'[4]Calculator Data Summary'!$B$4:$AW$4))*
(AG$13='[4]Calculator Data Summary'!$B$7:$AW$7)*
("Usage"='[4]Calculator Data Summary'!$A$8:$A$21)*
'[4]Calculator Data Summary'!$B$8:$AW$21))</f>
        <v>10</v>
      </c>
      <c r="AH10" s="14">
        <f t="array" ref="AH10">SUMPRODUCT(($C$4='[4]Calculator Data Summary'!$B$5:$AW$5)*
($C$5='[4]Calculator Data Summary'!$B$6:$AW$6)*
(--ISNUMBER(SEARCH($C$6,'[4]Calculator Data Summary'!$B$4:$AW$4))*
(AH$13='[4]Calculator Data Summary'!$B$7:$AW$7)*
("Usage"='[4]Calculator Data Summary'!$A$8:$A$21)*
'[4]Calculator Data Summary'!$B$8:$AW$21))</f>
        <v>10</v>
      </c>
      <c r="AI10" s="14">
        <f t="array" ref="AI10">SUMPRODUCT(($C$4='[4]Calculator Data Summary'!$B$5:$AW$5)*
($C$5='[4]Calculator Data Summary'!$B$6:$AW$6)*
(--ISNUMBER(SEARCH($C$6,'[4]Calculator Data Summary'!$B$4:$AW$4))*
(AI$13='[4]Calculator Data Summary'!$B$7:$AW$7)*
("Usage"='[4]Calculator Data Summary'!$A$8:$A$21)*
'[4]Calculator Data Summary'!$B$8:$AW$21))</f>
        <v>10</v>
      </c>
      <c r="AJ10" s="14">
        <f t="array" ref="AJ10">SUMPRODUCT(($C$4='[4]Calculator Data Summary'!$B$5:$AW$5)*
($C$5='[4]Calculator Data Summary'!$B$6:$AW$6)*
(--ISNUMBER(SEARCH($C$6,'[4]Calculator Data Summary'!$B$4:$AW$4))*
(AJ$13='[4]Calculator Data Summary'!$B$7:$AW$7)*
("Usage"='[4]Calculator Data Summary'!$A$8:$A$21)*
'[4]Calculator Data Summary'!$B$8:$AW$21))</f>
        <v>10</v>
      </c>
      <c r="AL10" s="1" t="s">
        <v>9</v>
      </c>
      <c r="AM10" s="14">
        <f t="array" ref="AM10">SUMPRODUCT(($C$4='[5]Calculator Data Summary'!$B$5:$AW$5)*
($C$5='[5]Calculator Data Summary'!$B$6:$AW$6)*
(--ISNUMBER(SEARCH($C$6,'[5]Calculator Data Summary'!$B$4:$AW$4))*
(AM$13='[5]Calculator Data Summary'!$B$7:$AW$7)*
("Usage"='[5]Calculator Data Summary'!$A$8:$A$21)*
'[5]Calculator Data Summary'!$B$8:$AW$21))</f>
        <v>9</v>
      </c>
      <c r="AN10" s="14">
        <f t="array" ref="AN10">SUMPRODUCT(($C$4='[5]Calculator Data Summary'!$B$5:$AW$5)*
($C$5='[5]Calculator Data Summary'!$B$6:$AW$6)*
(--ISNUMBER(SEARCH($C$6,'[5]Calculator Data Summary'!$B$4:$AW$4))*
(AN$13='[5]Calculator Data Summary'!$B$7:$AW$7)*
("Usage"='[5]Calculator Data Summary'!$A$8:$A$21)*
'[5]Calculator Data Summary'!$B$8:$AW$21))</f>
        <v>9</v>
      </c>
      <c r="AO10" s="14">
        <f t="array" ref="AO10">SUMPRODUCT(($C$4='[5]Calculator Data Summary'!$B$5:$AW$5)*
($C$5='[5]Calculator Data Summary'!$B$6:$AW$6)*
(--ISNUMBER(SEARCH($C$6,'[5]Calculator Data Summary'!$B$4:$AW$4))*
(AO$13='[5]Calculator Data Summary'!$B$7:$AW$7)*
("Usage"='[5]Calculator Data Summary'!$A$8:$A$21)*
'[5]Calculator Data Summary'!$B$8:$AW$21))</f>
        <v>9</v>
      </c>
      <c r="AP10" s="14">
        <f t="array" ref="AP10">SUMPRODUCT(($C$4='[5]Calculator Data Summary'!$B$5:$AW$5)*
($C$5='[5]Calculator Data Summary'!$B$6:$AW$6)*
(--ISNUMBER(SEARCH($C$6,'[5]Calculator Data Summary'!$B$4:$AW$4))*
(AP$13='[5]Calculator Data Summary'!$B$7:$AW$7)*
("Usage"='[5]Calculator Data Summary'!$A$8:$A$21)*
'[5]Calculator Data Summary'!$B$8:$AW$21))</f>
        <v>9</v>
      </c>
      <c r="AQ10" s="14">
        <f t="array" ref="AQ10">SUMPRODUCT(($C$4='[5]Calculator Data Summary'!$B$5:$AW$5)*
($C$5='[5]Calculator Data Summary'!$B$6:$AW$6)*
(--ISNUMBER(SEARCH($C$6,'[5]Calculator Data Summary'!$B$4:$AW$4))*
(AQ$13='[5]Calculator Data Summary'!$B$7:$AW$7)*
("Usage"='[5]Calculator Data Summary'!$A$8:$A$21)*
'[5]Calculator Data Summary'!$B$8:$AW$21))</f>
        <v>9</v>
      </c>
      <c r="AS10" s="1" t="s">
        <v>9</v>
      </c>
      <c r="AT10" s="14">
        <f t="array" ref="AT10">SUMPRODUCT(($C$4='[6]Calculator Data Summary'!$B$5:$AW$5)*
($C$5='[6]Calculator Data Summary'!$B$6:$AW$6)*
(--ISNUMBER(SEARCH($C$6,'[6]Calculator Data Summary'!$B$4:$AW$4))*
(AT$13='[6]Calculator Data Summary'!$B$7:$AW$7)*
("Usage"='[6]Calculator Data Summary'!$A$8:$A$21)*
'[6]Calculator Data Summary'!$B$8:$AW$21))</f>
        <v>11</v>
      </c>
      <c r="AU10" s="14">
        <f t="array" ref="AU10">SUMPRODUCT(($C$4='[6]Calculator Data Summary'!$B$5:$AW$5)*
($C$5='[6]Calculator Data Summary'!$B$6:$AW$6)*
(--ISNUMBER(SEARCH($C$6,'[6]Calculator Data Summary'!$B$4:$AW$4))*
(AU$13='[6]Calculator Data Summary'!$B$7:$AW$7)*
("Usage"='[6]Calculator Data Summary'!$A$8:$A$21)*
'[6]Calculator Data Summary'!$B$8:$AW$21))</f>
        <v>11</v>
      </c>
      <c r="AV10" s="14">
        <f t="array" ref="AV10">SUMPRODUCT(($C$4='[6]Calculator Data Summary'!$B$5:$AW$5)*
($C$5='[6]Calculator Data Summary'!$B$6:$AW$6)*
(--ISNUMBER(SEARCH($C$6,'[6]Calculator Data Summary'!$B$4:$AW$4))*
(AV$13='[6]Calculator Data Summary'!$B$7:$AW$7)*
("Usage"='[6]Calculator Data Summary'!$A$8:$A$21)*
'[6]Calculator Data Summary'!$B$8:$AW$21))</f>
        <v>11</v>
      </c>
      <c r="AW10" s="14">
        <f t="array" ref="AW10">SUMPRODUCT(($C$4='[6]Calculator Data Summary'!$B$5:$AW$5)*
($C$5='[6]Calculator Data Summary'!$B$6:$AW$6)*
(--ISNUMBER(SEARCH($C$6,'[6]Calculator Data Summary'!$B$4:$AW$4))*
(AW$13='[6]Calculator Data Summary'!$B$7:$AW$7)*
("Usage"='[6]Calculator Data Summary'!$A$8:$A$21)*
'[6]Calculator Data Summary'!$B$8:$AW$21))</f>
        <v>11</v>
      </c>
      <c r="AX10" s="14">
        <f t="array" ref="AX10">SUMPRODUCT(($C$4='[6]Calculator Data Summary'!$B$5:$AW$5)*
($C$5='[6]Calculator Data Summary'!$B$6:$AW$6)*
(--ISNUMBER(SEARCH($C$6,'[6]Calculator Data Summary'!$B$4:$AW$4))*
(AX$13='[6]Calculator Data Summary'!$B$7:$AW$7)*
("Usage"='[6]Calculator Data Summary'!$A$8:$A$21)*
'[6]Calculator Data Summary'!$B$8:$AW$21))</f>
        <v>11</v>
      </c>
      <c r="AZ10" s="1" t="s">
        <v>9</v>
      </c>
      <c r="BA10" s="14">
        <f t="array" ref="BA10">SUMPRODUCT(($C$4='[7]Calculator Data Summary'!$B$5:$AW$5)*
($C$5='[7]Calculator Data Summary'!$B$6:$AW$6)*
(--ISNUMBER(SEARCH($C$6,'[7]Calculator Data Summary'!$B$4:$AW$4))*
(BA$13='[7]Calculator Data Summary'!$B$7:$AW$7)*
("Usage"='[7]Calculator Data Summary'!$A$8:$A$21)*
'[7]Calculator Data Summary'!$B$8:$AW$21))</f>
        <v>8</v>
      </c>
      <c r="BB10" s="14">
        <f t="array" ref="BB10">SUMPRODUCT(($C$4='[7]Calculator Data Summary'!$B$5:$AW$5)*
($C$5='[7]Calculator Data Summary'!$B$6:$AW$6)*
(--ISNUMBER(SEARCH($C$6,'[7]Calculator Data Summary'!$B$4:$AW$4))*
(BB$13='[7]Calculator Data Summary'!$B$7:$AW$7)*
("Usage"='[7]Calculator Data Summary'!$A$8:$A$21)*
'[7]Calculator Data Summary'!$B$8:$AW$21))</f>
        <v>8</v>
      </c>
      <c r="BC10" s="14">
        <f t="array" ref="BC10">SUMPRODUCT(($C$4='[7]Calculator Data Summary'!$B$5:$AW$5)*
($C$5='[7]Calculator Data Summary'!$B$6:$AW$6)*
(--ISNUMBER(SEARCH($C$6,'[7]Calculator Data Summary'!$B$4:$AW$4))*
(BC$13='[7]Calculator Data Summary'!$B$7:$AW$7)*
("Usage"='[7]Calculator Data Summary'!$A$8:$A$21)*
'[7]Calculator Data Summary'!$B$8:$AW$21))</f>
        <v>8</v>
      </c>
      <c r="BD10" s="14">
        <f t="array" ref="BD10">SUMPRODUCT(($C$4='[7]Calculator Data Summary'!$B$5:$AW$5)*
($C$5='[7]Calculator Data Summary'!$B$6:$AW$6)*
(--ISNUMBER(SEARCH($C$6,'[7]Calculator Data Summary'!$B$4:$AW$4))*
(BD$13='[7]Calculator Data Summary'!$B$7:$AW$7)*
("Usage"='[7]Calculator Data Summary'!$A$8:$A$21)*
'[7]Calculator Data Summary'!$B$8:$AW$21))</f>
        <v>8</v>
      </c>
      <c r="BE10" s="14">
        <f t="array" ref="BE10">SUMPRODUCT(($C$4='[7]Calculator Data Summary'!$B$5:$AW$5)*
($C$5='[7]Calculator Data Summary'!$B$6:$AW$6)*
(--ISNUMBER(SEARCH($C$6,'[7]Calculator Data Summary'!$B$4:$AW$4))*
(BE$13='[7]Calculator Data Summary'!$B$7:$AW$7)*
("Usage"='[7]Calculator Data Summary'!$A$8:$A$21)*
'[7]Calculator Data Summary'!$B$8:$AW$21))</f>
        <v>8</v>
      </c>
    </row>
    <row r="11" spans="2:57" ht="14.45" customHeight="1" x14ac:dyDescent="0.25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Q11" s="5" t="s">
        <v>63</v>
      </c>
      <c r="R11" s="6"/>
      <c r="S11" s="6"/>
      <c r="T11" s="6"/>
      <c r="U11" s="6"/>
      <c r="V11" s="7"/>
      <c r="X11" s="5" t="s">
        <v>63</v>
      </c>
      <c r="Y11" s="6"/>
      <c r="Z11" s="6"/>
      <c r="AA11" s="6"/>
      <c r="AB11" s="6"/>
      <c r="AC11" s="7"/>
      <c r="AE11" s="5" t="s">
        <v>63</v>
      </c>
      <c r="AF11" s="6"/>
      <c r="AG11" s="6"/>
      <c r="AH11" s="6"/>
      <c r="AI11" s="6"/>
      <c r="AJ11" s="7"/>
      <c r="AL11" s="5" t="s">
        <v>63</v>
      </c>
      <c r="AM11" s="6"/>
      <c r="AN11" s="6"/>
      <c r="AO11" s="6"/>
      <c r="AP11" s="6"/>
      <c r="AQ11" s="7"/>
      <c r="AS11" s="5" t="s">
        <v>63</v>
      </c>
      <c r="AT11" s="6"/>
      <c r="AU11" s="6"/>
      <c r="AV11" s="6"/>
      <c r="AW11" s="6"/>
      <c r="AX11" s="7"/>
      <c r="AZ11" s="5" t="s">
        <v>63</v>
      </c>
      <c r="BA11" s="6"/>
      <c r="BB11" s="6"/>
      <c r="BC11" s="6"/>
      <c r="BD11" s="6"/>
      <c r="BE11" s="7"/>
    </row>
    <row r="12" spans="2:57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Q12" s="8" t="s">
        <v>10</v>
      </c>
      <c r="R12" s="9"/>
      <c r="S12" s="9"/>
      <c r="T12" s="9"/>
      <c r="U12" s="9"/>
      <c r="V12" s="10"/>
      <c r="X12" s="8" t="s">
        <v>10</v>
      </c>
      <c r="Y12" s="9"/>
      <c r="Z12" s="9"/>
      <c r="AA12" s="9"/>
      <c r="AB12" s="9"/>
      <c r="AC12" s="10"/>
      <c r="AE12" s="8" t="s">
        <v>10</v>
      </c>
      <c r="AF12" s="9"/>
      <c r="AG12" s="9"/>
      <c r="AH12" s="9"/>
      <c r="AI12" s="9"/>
      <c r="AJ12" s="10"/>
      <c r="AL12" s="8" t="s">
        <v>10</v>
      </c>
      <c r="AM12" s="9"/>
      <c r="AN12" s="9"/>
      <c r="AO12" s="9"/>
      <c r="AP12" s="9"/>
      <c r="AQ12" s="10"/>
      <c r="AS12" s="8" t="s">
        <v>10</v>
      </c>
      <c r="AT12" s="9"/>
      <c r="AU12" s="9"/>
      <c r="AV12" s="9"/>
      <c r="AW12" s="9"/>
      <c r="AX12" s="10"/>
      <c r="AZ12" s="8" t="s">
        <v>10</v>
      </c>
      <c r="BA12" s="9"/>
      <c r="BB12" s="9"/>
      <c r="BC12" s="9"/>
      <c r="BD12" s="9"/>
      <c r="BE12" s="10"/>
    </row>
    <row r="13" spans="2:57" x14ac:dyDescent="0.25">
      <c r="B13" s="11" t="s">
        <v>11</v>
      </c>
      <c r="C13" s="16">
        <v>2025</v>
      </c>
      <c r="D13" s="16">
        <v>2026</v>
      </c>
      <c r="E13" s="16">
        <v>2027</v>
      </c>
      <c r="F13" s="16">
        <v>2028</v>
      </c>
      <c r="G13" s="17">
        <v>2029</v>
      </c>
      <c r="I13" s="11" t="s">
        <v>11</v>
      </c>
      <c r="J13" s="16">
        <f>[1]Input!$B$8</f>
        <v>2025</v>
      </c>
      <c r="K13" s="16">
        <f>[1]Input!$B$9</f>
        <v>2026</v>
      </c>
      <c r="L13" s="16">
        <f>[1]Input!$B$10</f>
        <v>2027</v>
      </c>
      <c r="M13" s="16">
        <f>[1]Input!$B$11</f>
        <v>2028</v>
      </c>
      <c r="N13" s="17">
        <f>[1]Input!$B$12</f>
        <v>2029</v>
      </c>
      <c r="Q13" s="11" t="s">
        <v>11</v>
      </c>
      <c r="R13" s="16">
        <f>[2]Input!$B$8</f>
        <v>2025</v>
      </c>
      <c r="S13" s="16">
        <f>[2]Input!$B$9</f>
        <v>2026</v>
      </c>
      <c r="T13" s="16">
        <f>[2]Input!$B$10</f>
        <v>2027</v>
      </c>
      <c r="U13" s="16">
        <f>[2]Input!$B$11</f>
        <v>2028</v>
      </c>
      <c r="V13" s="17">
        <f>[2]Input!$B$12</f>
        <v>2029</v>
      </c>
      <c r="X13" s="11" t="s">
        <v>11</v>
      </c>
      <c r="Y13" s="16">
        <f>[3]Input!$B$8</f>
        <v>2025</v>
      </c>
      <c r="Z13" s="16">
        <f>[3]Input!$B$9</f>
        <v>2026</v>
      </c>
      <c r="AA13" s="16">
        <f>[3]Input!$B$10</f>
        <v>2027</v>
      </c>
      <c r="AB13" s="16">
        <f>[3]Input!$B$11</f>
        <v>2028</v>
      </c>
      <c r="AC13" s="17">
        <f>[3]Input!$B$12</f>
        <v>2029</v>
      </c>
      <c r="AE13" s="11" t="s">
        <v>11</v>
      </c>
      <c r="AF13" s="16">
        <f>[4]Input!$B$8</f>
        <v>2025</v>
      </c>
      <c r="AG13" s="16">
        <f>[4]Input!$B$9</f>
        <v>2026</v>
      </c>
      <c r="AH13" s="16">
        <f>[4]Input!$B$10</f>
        <v>2027</v>
      </c>
      <c r="AI13" s="16">
        <f>[4]Input!$B$11</f>
        <v>2028</v>
      </c>
      <c r="AJ13" s="17">
        <f>[4]Input!$B$12</f>
        <v>2029</v>
      </c>
      <c r="AL13" s="11" t="s">
        <v>11</v>
      </c>
      <c r="AM13" s="16">
        <f>[5]Input!$B$8</f>
        <v>2025</v>
      </c>
      <c r="AN13" s="16">
        <f>[5]Input!$B$9</f>
        <v>2026</v>
      </c>
      <c r="AO13" s="16">
        <f>[5]Input!$B$10</f>
        <v>2027</v>
      </c>
      <c r="AP13" s="16">
        <f>[5]Input!$B$11</f>
        <v>2028</v>
      </c>
      <c r="AQ13" s="17">
        <f>[5]Input!$B$12</f>
        <v>2029</v>
      </c>
      <c r="AS13" s="11" t="s">
        <v>11</v>
      </c>
      <c r="AT13" s="16">
        <f>[6]Input!$B$8</f>
        <v>2025</v>
      </c>
      <c r="AU13" s="16">
        <f>[6]Input!$B$9</f>
        <v>2026</v>
      </c>
      <c r="AV13" s="16">
        <f>[6]Input!$B$10</f>
        <v>2027</v>
      </c>
      <c r="AW13" s="16">
        <f>[6]Input!$B$11</f>
        <v>2028</v>
      </c>
      <c r="AX13" s="17">
        <f>[6]Input!$B$12</f>
        <v>2029</v>
      </c>
      <c r="AZ13" s="11" t="s">
        <v>11</v>
      </c>
      <c r="BA13" s="16">
        <f>[7]Input!$B$8</f>
        <v>2025</v>
      </c>
      <c r="BB13" s="16">
        <f>[7]Input!$B$9</f>
        <v>2026</v>
      </c>
      <c r="BC13" s="16">
        <f>[7]Input!$B$10</f>
        <v>2027</v>
      </c>
      <c r="BD13" s="16">
        <f>[7]Input!$B$11</f>
        <v>2028</v>
      </c>
      <c r="BE13" s="17">
        <f>[7]Input!$B$12</f>
        <v>2029</v>
      </c>
    </row>
    <row r="14" spans="2:57" x14ac:dyDescent="0.25">
      <c r="B14" s="12" t="s">
        <v>12</v>
      </c>
      <c r="C14" s="15">
        <v>47.36</v>
      </c>
      <c r="D14" s="15">
        <v>54.780000000000008</v>
      </c>
      <c r="E14" s="15">
        <v>48.570000000000007</v>
      </c>
      <c r="F14" s="15">
        <v>48.570000000000007</v>
      </c>
      <c r="G14" s="18">
        <v>48.570000000000007</v>
      </c>
      <c r="I14" s="12" t="s">
        <v>12</v>
      </c>
      <c r="J14" s="15">
        <f t="array" ref="J14">SUMPRODUCT(($C$4='[1]Calculator Data Summary'!$B$5:$AW$5)*
($C$5='[1]Calculator Data Summary'!$B$6:$AW$6)*
($C$6='[1]Calculator Data Summary'!$B$4:$AW$4)*
(J$13='[1]Calculator Data Summary'!$B$7:$AW$7)*
(I14='[1]Calculator Data Summary'!$A$8:$A$21)*
'[1]Calculator Data Summary'!$B$8:$AW$21)</f>
        <v>63.38000000000001</v>
      </c>
      <c r="K14" s="15">
        <f t="array" ref="K14">SUMPRODUCT(($C$4='[1]Calculator Data Summary'!$B$5:$AW$5)*
($C$5='[1]Calculator Data Summary'!$B$6:$AW$6)*
($C$6='[1]Calculator Data Summary'!$B$4:$AW$4)*
(K$13='[1]Calculator Data Summary'!$B$7:$AW$7)*
(I14='[1]Calculator Data Summary'!$A$8:$A$21)*
'[1]Calculator Data Summary'!$B$8:$AW$21)</f>
        <v>71.539999999999992</v>
      </c>
      <c r="L14" s="15">
        <f t="array" ref="L14">SUMPRODUCT(($C$4='[1]Calculator Data Summary'!$B$5:$AW$5)*
($C$5='[1]Calculator Data Summary'!$B$6:$AW$6)*
($C$6='[1]Calculator Data Summary'!$B$4:$AW$4)*
(L$13='[1]Calculator Data Summary'!$B$7:$AW$7)*
(I14='[1]Calculator Data Summary'!$A$8:$A$21)*
'[1]Calculator Data Summary'!$B$8:$AW$21)</f>
        <v>66.389999999999986</v>
      </c>
      <c r="M14" s="15">
        <f t="array" ref="M14">SUMPRODUCT(($C$4='[1]Calculator Data Summary'!$B$5:$AW$5)*
($C$5='[1]Calculator Data Summary'!$B$6:$AW$6)*
($C$6='[1]Calculator Data Summary'!$B$4:$AW$4)*
(M$13='[1]Calculator Data Summary'!$B$7:$AW$7)*
(I14='[1]Calculator Data Summary'!$A$8:$A$21)*
'[1]Calculator Data Summary'!$B$8:$AW$21)</f>
        <v>66.379999999999981</v>
      </c>
      <c r="N14" s="18">
        <f t="array" ref="N14">SUMPRODUCT(($C$4='[1]Calculator Data Summary'!$B$5:$AW$5)*
($C$5='[1]Calculator Data Summary'!$B$6:$AW$6)*
($C$6='[1]Calculator Data Summary'!$B$4:$AW$4)*
(N$13='[1]Calculator Data Summary'!$B$7:$AW$7)*
(I14='[1]Calculator Data Summary'!$A$8:$A$21)*
'[1]Calculator Data Summary'!$B$8:$AW$21)</f>
        <v>66.379999999999981</v>
      </c>
      <c r="Q14" s="12" t="s">
        <v>12</v>
      </c>
      <c r="R14" s="15">
        <f t="array" ref="R14">SUMPRODUCT(($C$4='[2]Calculator Data Summary'!$B$5:$AW$5)*
($C$5='[2]Calculator Data Summary'!$B$6:$AW$6)*
($C$6='[2]Calculator Data Summary'!$B$4:$AW$4)*
(R$13='[2]Calculator Data Summary'!$B$7:$AW$7)*
(Q14='[2]Calculator Data Summary'!$A$8:$A$21)*
'[2]Calculator Data Summary'!$B$8:$AW$21)</f>
        <v>84.71</v>
      </c>
      <c r="S14" s="15">
        <f t="array" ref="S14">SUMPRODUCT(($C$4='[2]Calculator Data Summary'!$B$5:$AW$5)*
($C$5='[2]Calculator Data Summary'!$B$6:$AW$6)*
($C$6='[2]Calculator Data Summary'!$B$4:$AW$4)*
(S$13='[2]Calculator Data Summary'!$B$7:$AW$7)*
(Q14='[2]Calculator Data Summary'!$A$8:$A$21)*
'[2]Calculator Data Summary'!$B$8:$AW$21)</f>
        <v>105.60000000000001</v>
      </c>
      <c r="T14" s="15">
        <f t="array" ref="T14">SUMPRODUCT(($C$4='[2]Calculator Data Summary'!$B$5:$AW$5)*
($C$5='[2]Calculator Data Summary'!$B$6:$AW$6)*
($C$6='[2]Calculator Data Summary'!$B$4:$AW$4)*
(T$13='[2]Calculator Data Summary'!$B$7:$AW$7)*
(Q14='[2]Calculator Data Summary'!$A$8:$A$21)*
'[2]Calculator Data Summary'!$B$8:$AW$21)</f>
        <v>83.31</v>
      </c>
      <c r="U14" s="15">
        <f t="array" ref="U14">SUMPRODUCT(($C$4='[2]Calculator Data Summary'!$B$5:$AW$5)*
($C$5='[2]Calculator Data Summary'!$B$6:$AW$6)*
($C$6='[2]Calculator Data Summary'!$B$4:$AW$4)*
(U$13='[2]Calculator Data Summary'!$B$7:$AW$7)*
(Q14='[2]Calculator Data Summary'!$A$8:$A$21)*
'[2]Calculator Data Summary'!$B$8:$AW$21)</f>
        <v>82.98</v>
      </c>
      <c r="V14" s="18">
        <f t="array" ref="V14">SUMPRODUCT(($C$4='[2]Calculator Data Summary'!$B$5:$AW$5)*
($C$5='[2]Calculator Data Summary'!$B$6:$AW$6)*
($C$6='[2]Calculator Data Summary'!$B$4:$AW$4)*
(V$13='[2]Calculator Data Summary'!$B$7:$AW$7)*
(Q14='[2]Calculator Data Summary'!$A$8:$A$21)*
'[2]Calculator Data Summary'!$B$8:$AW$21)</f>
        <v>82.98</v>
      </c>
      <c r="X14" s="12" t="s">
        <v>12</v>
      </c>
      <c r="Y14" s="15">
        <f t="array" ref="Y14">SUMPRODUCT(($C$4='[3]Calculator Data Summary'!$B$5:$AW$5)*
($C$5='[3]Calculator Data Summary'!$B$6:$AW$6)*
($C$6='[3]Calculator Data Summary'!$B$4:$AW$4)*
(Y$13='[3]Calculator Data Summary'!$B$7:$AW$7)*
(X14='[3]Calculator Data Summary'!$A$8:$A$21)*
'[3]Calculator Data Summary'!$B$8:$AW$21)</f>
        <v>73.7</v>
      </c>
      <c r="Z14" s="15">
        <f t="array" ref="Z14">SUMPRODUCT(($C$4='[3]Calculator Data Summary'!$B$5:$AW$5)*
($C$5='[3]Calculator Data Summary'!$B$6:$AW$6)*
($C$6='[3]Calculator Data Summary'!$B$4:$AW$4)*
(Z$13='[3]Calculator Data Summary'!$B$7:$AW$7)*
(X14='[3]Calculator Data Summary'!$A$8:$A$21)*
'[3]Calculator Data Summary'!$B$8:$AW$21)</f>
        <v>95.78</v>
      </c>
      <c r="AA14" s="15">
        <f t="array" ref="AA14">SUMPRODUCT(($C$4='[3]Calculator Data Summary'!$B$5:$AW$5)*
($C$5='[3]Calculator Data Summary'!$B$6:$AW$6)*
($C$6='[3]Calculator Data Summary'!$B$4:$AW$4)*
(AA$13='[3]Calculator Data Summary'!$B$7:$AW$7)*
(X14='[3]Calculator Data Summary'!$A$8:$A$21)*
'[3]Calculator Data Summary'!$B$8:$AW$21)</f>
        <v>88.27</v>
      </c>
      <c r="AB14" s="15">
        <f t="array" ref="AB14">SUMPRODUCT(($C$4='[3]Calculator Data Summary'!$B$5:$AW$5)*
($C$5='[3]Calculator Data Summary'!$B$6:$AW$6)*
($C$6='[3]Calculator Data Summary'!$B$4:$AW$4)*
(AB$13='[3]Calculator Data Summary'!$B$7:$AW$7)*
(X14='[3]Calculator Data Summary'!$A$8:$A$21)*
'[3]Calculator Data Summary'!$B$8:$AW$21)</f>
        <v>85.37</v>
      </c>
      <c r="AC14" s="18">
        <f t="array" ref="AC14">SUMPRODUCT(($C$4='[3]Calculator Data Summary'!$B$5:$AW$5)*
($C$5='[3]Calculator Data Summary'!$B$6:$AW$6)*
($C$6='[3]Calculator Data Summary'!$B$4:$AW$4)*
(AC$13='[3]Calculator Data Summary'!$B$7:$AW$7)*
(X14='[3]Calculator Data Summary'!$A$8:$A$21)*
'[3]Calculator Data Summary'!$B$8:$AW$21)</f>
        <v>85.37</v>
      </c>
      <c r="AE14" s="12" t="s">
        <v>12</v>
      </c>
      <c r="AF14" s="15">
        <f t="array" ref="AF14">SUMPRODUCT(($C$4='[4]Calculator Data Summary'!$B$5:$AW$5)*
($C$5='[4]Calculator Data Summary'!$B$6:$AW$6)*
($C$6='[4]Calculator Data Summary'!$B$4:$AW$4)*
(AF$13='[4]Calculator Data Summary'!$B$7:$AW$7)*
(AE14='[4]Calculator Data Summary'!$A$8:$A$21)*
'[4]Calculator Data Summary'!$B$8:$AW$21)</f>
        <v>61.749999999999993</v>
      </c>
      <c r="AG14" s="15">
        <f t="array" ref="AG14">SUMPRODUCT(($C$4='[4]Calculator Data Summary'!$B$5:$AW$5)*
($C$5='[4]Calculator Data Summary'!$B$6:$AW$6)*
($C$6='[4]Calculator Data Summary'!$B$4:$AW$4)*
(AG$13='[4]Calculator Data Summary'!$B$7:$AW$7)*
(AE14='[4]Calculator Data Summary'!$A$8:$A$21)*
'[4]Calculator Data Summary'!$B$8:$AW$21)</f>
        <v>74.53</v>
      </c>
      <c r="AH14" s="15">
        <f t="array" ref="AH14">SUMPRODUCT(($C$4='[4]Calculator Data Summary'!$B$5:$AW$5)*
($C$5='[4]Calculator Data Summary'!$B$6:$AW$6)*
($C$6='[4]Calculator Data Summary'!$B$4:$AW$4)*
(AH$13='[4]Calculator Data Summary'!$B$7:$AW$7)*
(AE14='[4]Calculator Data Summary'!$A$8:$A$21)*
'[4]Calculator Data Summary'!$B$8:$AW$21)</f>
        <v>70.36</v>
      </c>
      <c r="AI14" s="15">
        <f t="array" ref="AI14">SUMPRODUCT(($C$4='[4]Calculator Data Summary'!$B$5:$AW$5)*
($C$5='[4]Calculator Data Summary'!$B$6:$AW$6)*
($C$6='[4]Calculator Data Summary'!$B$4:$AW$4)*
(AI$13='[4]Calculator Data Summary'!$B$7:$AW$7)*
(AE14='[4]Calculator Data Summary'!$A$8:$A$21)*
'[4]Calculator Data Summary'!$B$8:$AW$21)</f>
        <v>70.36</v>
      </c>
      <c r="AJ14" s="18">
        <f t="array" ref="AJ14">SUMPRODUCT(($C$4='[4]Calculator Data Summary'!$B$5:$AW$5)*
($C$5='[4]Calculator Data Summary'!$B$6:$AW$6)*
($C$6='[4]Calculator Data Summary'!$B$4:$AW$4)*
(AJ$13='[4]Calculator Data Summary'!$B$7:$AW$7)*
(AE14='[4]Calculator Data Summary'!$A$8:$A$21)*
'[4]Calculator Data Summary'!$B$8:$AW$21)</f>
        <v>70.36</v>
      </c>
      <c r="AL14" s="12" t="s">
        <v>12</v>
      </c>
      <c r="AM14" s="15">
        <f t="array" ref="AM14">SUMPRODUCT(($C$4='[5]Calculator Data Summary'!$B$5:$AW$5)*
($C$5='[5]Calculator Data Summary'!$B$6:$AW$6)*
($C$6='[5]Calculator Data Summary'!$B$4:$AW$4)*
(AM$13='[5]Calculator Data Summary'!$B$7:$AW$7)*
(AL14='[5]Calculator Data Summary'!$A$8:$A$21)*
'[5]Calculator Data Summary'!$B$8:$AW$21)</f>
        <v>68.52</v>
      </c>
      <c r="AN14" s="15">
        <f t="array" ref="AN14">SUMPRODUCT(($C$4='[5]Calculator Data Summary'!$B$5:$AW$5)*
($C$5='[5]Calculator Data Summary'!$B$6:$AW$6)*
($C$6='[5]Calculator Data Summary'!$B$4:$AW$4)*
(AN$13='[5]Calculator Data Summary'!$B$7:$AW$7)*
(AL14='[5]Calculator Data Summary'!$A$8:$A$21)*
'[5]Calculator Data Summary'!$B$8:$AW$21)</f>
        <v>82.24</v>
      </c>
      <c r="AO14" s="15">
        <f t="array" ref="AO14">SUMPRODUCT(($C$4='[5]Calculator Data Summary'!$B$5:$AW$5)*
($C$5='[5]Calculator Data Summary'!$B$6:$AW$6)*
($C$6='[5]Calculator Data Summary'!$B$4:$AW$4)*
(AO$13='[5]Calculator Data Summary'!$B$7:$AW$7)*
(AL14='[5]Calculator Data Summary'!$A$8:$A$21)*
'[5]Calculator Data Summary'!$B$8:$AW$21)</f>
        <v>73.23</v>
      </c>
      <c r="AP14" s="15">
        <f t="array" ref="AP14">SUMPRODUCT(($C$4='[5]Calculator Data Summary'!$B$5:$AW$5)*
($C$5='[5]Calculator Data Summary'!$B$6:$AW$6)*
($C$6='[5]Calculator Data Summary'!$B$4:$AW$4)*
(AP$13='[5]Calculator Data Summary'!$B$7:$AW$7)*
(AL14='[5]Calculator Data Summary'!$A$8:$A$21)*
'[5]Calculator Data Summary'!$B$8:$AW$21)</f>
        <v>73.23</v>
      </c>
      <c r="AQ14" s="18">
        <f t="array" ref="AQ14">SUMPRODUCT(($C$4='[5]Calculator Data Summary'!$B$5:$AW$5)*
($C$5='[5]Calculator Data Summary'!$B$6:$AW$6)*
($C$6='[5]Calculator Data Summary'!$B$4:$AW$4)*
(AQ$13='[5]Calculator Data Summary'!$B$7:$AW$7)*
(AL14='[5]Calculator Data Summary'!$A$8:$A$21)*
'[5]Calculator Data Summary'!$B$8:$AW$21)</f>
        <v>73.23</v>
      </c>
      <c r="AS14" s="12" t="s">
        <v>12</v>
      </c>
      <c r="AT14" s="15">
        <f t="array" ref="AT14">SUMPRODUCT(($C$4='[6]Calculator Data Summary'!$B$5:$AW$5)*
($C$5='[6]Calculator Data Summary'!$B$6:$AW$6)*
($C$6='[6]Calculator Data Summary'!$B$4:$AW$4)*
(AT$13='[6]Calculator Data Summary'!$B$7:$AW$7)*
(AS14='[6]Calculator Data Summary'!$A$8:$A$21)*
'[6]Calculator Data Summary'!$B$8:$AW$21)</f>
        <v>73.83</v>
      </c>
      <c r="AU14" s="15">
        <f t="array" ref="AU14">SUMPRODUCT(($C$4='[6]Calculator Data Summary'!$B$5:$AW$5)*
($C$5='[6]Calculator Data Summary'!$B$6:$AW$6)*
($C$6='[6]Calculator Data Summary'!$B$4:$AW$4)*
(AU$13='[6]Calculator Data Summary'!$B$7:$AW$7)*
(AS14='[6]Calculator Data Summary'!$A$8:$A$21)*
'[6]Calculator Data Summary'!$B$8:$AW$21)</f>
        <v>84.960000000000008</v>
      </c>
      <c r="AV14" s="15">
        <f t="array" ref="AV14">SUMPRODUCT(($C$4='[6]Calculator Data Summary'!$B$5:$AW$5)*
($C$5='[6]Calculator Data Summary'!$B$6:$AW$6)*
($C$6='[6]Calculator Data Summary'!$B$4:$AW$4)*
(AV$13='[6]Calculator Data Summary'!$B$7:$AW$7)*
(AS14='[6]Calculator Data Summary'!$A$8:$A$21)*
'[6]Calculator Data Summary'!$B$8:$AW$21)</f>
        <v>75.48</v>
      </c>
      <c r="AW14" s="15">
        <f t="array" ref="AW14">SUMPRODUCT(($C$4='[6]Calculator Data Summary'!$B$5:$AW$5)*
($C$5='[6]Calculator Data Summary'!$B$6:$AW$6)*
($C$6='[6]Calculator Data Summary'!$B$4:$AW$4)*
(AW$13='[6]Calculator Data Summary'!$B$7:$AW$7)*
(AS14='[6]Calculator Data Summary'!$A$8:$A$21)*
'[6]Calculator Data Summary'!$B$8:$AW$21)</f>
        <v>75.41</v>
      </c>
      <c r="AX14" s="18">
        <f t="array" ref="AX14">SUMPRODUCT(($C$4='[6]Calculator Data Summary'!$B$5:$AW$5)*
($C$5='[6]Calculator Data Summary'!$B$6:$AW$6)*
($C$6='[6]Calculator Data Summary'!$B$4:$AW$4)*
(AX$13='[6]Calculator Data Summary'!$B$7:$AW$7)*
(AS14='[6]Calculator Data Summary'!$A$8:$A$21)*
'[6]Calculator Data Summary'!$B$8:$AW$21)</f>
        <v>75.41</v>
      </c>
      <c r="AZ14" s="12" t="s">
        <v>12</v>
      </c>
      <c r="BA14" s="15">
        <f t="array" ref="BA14">SUMPRODUCT(($C$4='[7]Calculator Data Summary'!$B$5:$AW$5)*
($C$5='[7]Calculator Data Summary'!$B$6:$AW$6)*
($C$6='[7]Calculator Data Summary'!$B$4:$AW$4)*
(BA$13='[7]Calculator Data Summary'!$B$7:$AW$7)*
(AZ14='[7]Calculator Data Summary'!$A$8:$A$21)*
'[7]Calculator Data Summary'!$B$8:$AW$21)</f>
        <v>0</v>
      </c>
      <c r="BB14" s="15">
        <f t="array" ref="BB14">SUMPRODUCT(($C$4='[7]Calculator Data Summary'!$B$5:$AW$5)*
($C$5='[7]Calculator Data Summary'!$B$6:$AW$6)*
($C$6='[7]Calculator Data Summary'!$B$4:$AW$4)*
(BB$13='[7]Calculator Data Summary'!$B$7:$AW$7)*
(AZ14='[7]Calculator Data Summary'!$A$8:$A$21)*
'[7]Calculator Data Summary'!$B$8:$AW$21)</f>
        <v>55.589999999999996</v>
      </c>
      <c r="BC14" s="15">
        <f t="array" ref="BC14">SUMPRODUCT(($C$4='[7]Calculator Data Summary'!$B$5:$AW$5)*
($C$5='[7]Calculator Data Summary'!$B$6:$AW$6)*
($C$6='[7]Calculator Data Summary'!$B$4:$AW$4)*
(BC$13='[7]Calculator Data Summary'!$B$7:$AW$7)*
(AZ14='[7]Calculator Data Summary'!$A$8:$A$21)*
'[7]Calculator Data Summary'!$B$8:$AW$21)</f>
        <v>55.589999999999996</v>
      </c>
      <c r="BD14" s="15">
        <f t="array" ref="BD14">SUMPRODUCT(($C$4='[7]Calculator Data Summary'!$B$5:$AW$5)*
($C$5='[7]Calculator Data Summary'!$B$6:$AW$6)*
($C$6='[7]Calculator Data Summary'!$B$4:$AW$4)*
(BD$13='[7]Calculator Data Summary'!$B$7:$AW$7)*
(AZ14='[7]Calculator Data Summary'!$A$8:$A$21)*
'[7]Calculator Data Summary'!$B$8:$AW$21)</f>
        <v>55.589999999999996</v>
      </c>
      <c r="BE14" s="18">
        <f t="array" ref="BE14">SUMPRODUCT(($C$4='[7]Calculator Data Summary'!$B$5:$AW$5)*
($C$5='[7]Calculator Data Summary'!$B$6:$AW$6)*
($C$6='[7]Calculator Data Summary'!$B$4:$AW$4)*
(BE$13='[7]Calculator Data Summary'!$B$7:$AW$7)*
(AZ14='[7]Calculator Data Summary'!$A$8:$A$21)*
'[7]Calculator Data Summary'!$B$8:$AW$21)</f>
        <v>55.589999999999996</v>
      </c>
    </row>
    <row r="15" spans="2:57" x14ac:dyDescent="0.25">
      <c r="B15" s="12" t="s">
        <v>13</v>
      </c>
      <c r="C15" s="15">
        <v>49.459999999999994</v>
      </c>
      <c r="D15" s="15">
        <v>53.86399999999999</v>
      </c>
      <c r="E15" s="15">
        <v>48.570000000000007</v>
      </c>
      <c r="F15" s="15">
        <v>48.570000000000007</v>
      </c>
      <c r="G15" s="18">
        <v>48.570000000000007</v>
      </c>
      <c r="I15" s="12" t="s">
        <v>13</v>
      </c>
      <c r="J15" s="15">
        <f t="array" ref="J15">SUMPRODUCT(($C$4='[1]Calculator Data Summary'!$B$5:$AW$5)*
($C$5='[1]Calculator Data Summary'!$B$6:$AW$6)*
($C$6='[1]Calculator Data Summary'!$B$4:$AW$4)*
(J$13='[1]Calculator Data Summary'!$B$7:$AW$7)*
(I15='[1]Calculator Data Summary'!$A$8:$A$21)*
'[1]Calculator Data Summary'!$B$8:$AW$21)</f>
        <v>63.980000000000004</v>
      </c>
      <c r="K15" s="15">
        <f t="array" ref="K15">SUMPRODUCT(($C$4='[1]Calculator Data Summary'!$B$5:$AW$5)*
($C$5='[1]Calculator Data Summary'!$B$6:$AW$6)*
($C$6='[1]Calculator Data Summary'!$B$4:$AW$4)*
(K$13='[1]Calculator Data Summary'!$B$7:$AW$7)*
(I15='[1]Calculator Data Summary'!$A$8:$A$21)*
'[1]Calculator Data Summary'!$B$8:$AW$21)</f>
        <v>70.950999999999993</v>
      </c>
      <c r="L15" s="15">
        <f t="array" ref="L15">SUMPRODUCT(($C$4='[1]Calculator Data Summary'!$B$5:$AW$5)*
($C$5='[1]Calculator Data Summary'!$B$6:$AW$6)*
($C$6='[1]Calculator Data Summary'!$B$4:$AW$4)*
(L$13='[1]Calculator Data Summary'!$B$7:$AW$7)*
(I15='[1]Calculator Data Summary'!$A$8:$A$21)*
'[1]Calculator Data Summary'!$B$8:$AW$21)</f>
        <v>66.389999999999986</v>
      </c>
      <c r="M15" s="15">
        <f t="array" ref="M15">SUMPRODUCT(($C$4='[1]Calculator Data Summary'!$B$5:$AW$5)*
($C$5='[1]Calculator Data Summary'!$B$6:$AW$6)*
($C$6='[1]Calculator Data Summary'!$B$4:$AW$4)*
(M$13='[1]Calculator Data Summary'!$B$7:$AW$7)*
(I15='[1]Calculator Data Summary'!$A$8:$A$21)*
'[1]Calculator Data Summary'!$B$8:$AW$21)</f>
        <v>66.379999999999981</v>
      </c>
      <c r="N15" s="18">
        <f t="array" ref="N15">SUMPRODUCT(($C$4='[1]Calculator Data Summary'!$B$5:$AW$5)*
($C$5='[1]Calculator Data Summary'!$B$6:$AW$6)*
($C$6='[1]Calculator Data Summary'!$B$4:$AW$4)*
(N$13='[1]Calculator Data Summary'!$B$7:$AW$7)*
(I15='[1]Calculator Data Summary'!$A$8:$A$21)*
'[1]Calculator Data Summary'!$B$8:$AW$21)</f>
        <v>66.379999999999981</v>
      </c>
      <c r="Q15" s="12" t="s">
        <v>13</v>
      </c>
      <c r="R15" s="15">
        <f t="array" ref="R15">SUMPRODUCT(($C$4='[2]Calculator Data Summary'!$B$5:$AW$5)*
($C$5='[2]Calculator Data Summary'!$B$6:$AW$6)*
($C$6='[2]Calculator Data Summary'!$B$4:$AW$4)*
(R$13='[2]Calculator Data Summary'!$B$7:$AW$7)*
(Q15='[2]Calculator Data Summary'!$A$8:$A$21)*
'[2]Calculator Data Summary'!$B$8:$AW$21)</f>
        <v>100</v>
      </c>
      <c r="S15" s="15">
        <f t="array" ref="S15">SUMPRODUCT(($C$4='[2]Calculator Data Summary'!$B$5:$AW$5)*
($C$5='[2]Calculator Data Summary'!$B$6:$AW$6)*
($C$6='[2]Calculator Data Summary'!$B$4:$AW$4)*
(S$13='[2]Calculator Data Summary'!$B$7:$AW$7)*
(Q15='[2]Calculator Data Summary'!$A$8:$A$21)*
'[2]Calculator Data Summary'!$B$8:$AW$21)</f>
        <v>100.08499999999999</v>
      </c>
      <c r="T15" s="15">
        <f t="array" ref="T15">SUMPRODUCT(($C$4='[2]Calculator Data Summary'!$B$5:$AW$5)*
($C$5='[2]Calculator Data Summary'!$B$6:$AW$6)*
($C$6='[2]Calculator Data Summary'!$B$4:$AW$4)*
(T$13='[2]Calculator Data Summary'!$B$7:$AW$7)*
(Q15='[2]Calculator Data Summary'!$A$8:$A$21)*
'[2]Calculator Data Summary'!$B$8:$AW$21)</f>
        <v>83.31</v>
      </c>
      <c r="U15" s="15">
        <f t="array" ref="U15">SUMPRODUCT(($C$4='[2]Calculator Data Summary'!$B$5:$AW$5)*
($C$5='[2]Calculator Data Summary'!$B$6:$AW$6)*
($C$6='[2]Calculator Data Summary'!$B$4:$AW$4)*
(U$13='[2]Calculator Data Summary'!$B$7:$AW$7)*
(Q15='[2]Calculator Data Summary'!$A$8:$A$21)*
'[2]Calculator Data Summary'!$B$8:$AW$21)</f>
        <v>82.98</v>
      </c>
      <c r="V15" s="18">
        <f t="array" ref="V15">SUMPRODUCT(($C$4='[2]Calculator Data Summary'!$B$5:$AW$5)*
($C$5='[2]Calculator Data Summary'!$B$6:$AW$6)*
($C$6='[2]Calculator Data Summary'!$B$4:$AW$4)*
(V$13='[2]Calculator Data Summary'!$B$7:$AW$7)*
(Q15='[2]Calculator Data Summary'!$A$8:$A$21)*
'[2]Calculator Data Summary'!$B$8:$AW$21)</f>
        <v>82.98</v>
      </c>
      <c r="X15" s="12" t="s">
        <v>13</v>
      </c>
      <c r="Y15" s="15">
        <f t="array" ref="Y15">SUMPRODUCT(($C$4='[3]Calculator Data Summary'!$B$5:$AW$5)*
($C$5='[3]Calculator Data Summary'!$B$6:$AW$6)*
($C$6='[3]Calculator Data Summary'!$B$4:$AW$4)*
(Y$13='[3]Calculator Data Summary'!$B$7:$AW$7)*
(X15='[3]Calculator Data Summary'!$A$8:$A$21)*
'[3]Calculator Data Summary'!$B$8:$AW$21)</f>
        <v>79.100000000000009</v>
      </c>
      <c r="Z15" s="15">
        <f t="array" ref="Z15">SUMPRODUCT(($C$4='[3]Calculator Data Summary'!$B$5:$AW$5)*
($C$5='[3]Calculator Data Summary'!$B$6:$AW$6)*
($C$6='[3]Calculator Data Summary'!$B$4:$AW$4)*
(Z$13='[3]Calculator Data Summary'!$B$7:$AW$7)*
(X15='[3]Calculator Data Summary'!$A$8:$A$21)*
'[3]Calculator Data Summary'!$B$8:$AW$21)</f>
        <v>94.088999999999999</v>
      </c>
      <c r="AA15" s="15">
        <f t="array" ref="AA15">SUMPRODUCT(($C$4='[3]Calculator Data Summary'!$B$5:$AW$5)*
($C$5='[3]Calculator Data Summary'!$B$6:$AW$6)*
($C$6='[3]Calculator Data Summary'!$B$4:$AW$4)*
(AA$13='[3]Calculator Data Summary'!$B$7:$AW$7)*
(X15='[3]Calculator Data Summary'!$A$8:$A$21)*
'[3]Calculator Data Summary'!$B$8:$AW$21)</f>
        <v>88.27</v>
      </c>
      <c r="AB15" s="15">
        <f t="array" ref="AB15">SUMPRODUCT(($C$4='[3]Calculator Data Summary'!$B$5:$AW$5)*
($C$5='[3]Calculator Data Summary'!$B$6:$AW$6)*
($C$6='[3]Calculator Data Summary'!$B$4:$AW$4)*
(AB$13='[3]Calculator Data Summary'!$B$7:$AW$7)*
(X15='[3]Calculator Data Summary'!$A$8:$A$21)*
'[3]Calculator Data Summary'!$B$8:$AW$21)</f>
        <v>85.37</v>
      </c>
      <c r="AC15" s="18">
        <f t="array" ref="AC15">SUMPRODUCT(($C$4='[3]Calculator Data Summary'!$B$5:$AW$5)*
($C$5='[3]Calculator Data Summary'!$B$6:$AW$6)*
($C$6='[3]Calculator Data Summary'!$B$4:$AW$4)*
(AC$13='[3]Calculator Data Summary'!$B$7:$AW$7)*
(X15='[3]Calculator Data Summary'!$A$8:$A$21)*
'[3]Calculator Data Summary'!$B$8:$AW$21)</f>
        <v>85.37</v>
      </c>
      <c r="AE15" s="12" t="s">
        <v>13</v>
      </c>
      <c r="AF15" s="15">
        <f t="array" ref="AF15">SUMPRODUCT(($C$4='[4]Calculator Data Summary'!$B$5:$AW$5)*
($C$5='[4]Calculator Data Summary'!$B$6:$AW$6)*
($C$6='[4]Calculator Data Summary'!$B$4:$AW$4)*
(AF$13='[4]Calculator Data Summary'!$B$7:$AW$7)*
(AE15='[4]Calculator Data Summary'!$A$8:$A$21)*
'[4]Calculator Data Summary'!$B$8:$AW$21)</f>
        <v>64.36999999999999</v>
      </c>
      <c r="AG15" s="15">
        <f t="array" ref="AG15">SUMPRODUCT(($C$4='[4]Calculator Data Summary'!$B$5:$AW$5)*
($C$5='[4]Calculator Data Summary'!$B$6:$AW$6)*
($C$6='[4]Calculator Data Summary'!$B$4:$AW$4)*
(AG$13='[4]Calculator Data Summary'!$B$7:$AW$7)*
(AE15='[4]Calculator Data Summary'!$A$8:$A$21)*
'[4]Calculator Data Summary'!$B$8:$AW$21)</f>
        <v>73.780000000000015</v>
      </c>
      <c r="AH15" s="15">
        <f t="array" ref="AH15">SUMPRODUCT(($C$4='[4]Calculator Data Summary'!$B$5:$AW$5)*
($C$5='[4]Calculator Data Summary'!$B$6:$AW$6)*
($C$6='[4]Calculator Data Summary'!$B$4:$AW$4)*
(AH$13='[4]Calculator Data Summary'!$B$7:$AW$7)*
(AE15='[4]Calculator Data Summary'!$A$8:$A$21)*
'[4]Calculator Data Summary'!$B$8:$AW$21)</f>
        <v>70.36</v>
      </c>
      <c r="AI15" s="15">
        <f t="array" ref="AI15">SUMPRODUCT(($C$4='[4]Calculator Data Summary'!$B$5:$AW$5)*
($C$5='[4]Calculator Data Summary'!$B$6:$AW$6)*
($C$6='[4]Calculator Data Summary'!$B$4:$AW$4)*
(AI$13='[4]Calculator Data Summary'!$B$7:$AW$7)*
(AE15='[4]Calculator Data Summary'!$A$8:$A$21)*
'[4]Calculator Data Summary'!$B$8:$AW$21)</f>
        <v>70.36</v>
      </c>
      <c r="AJ15" s="18">
        <f t="array" ref="AJ15">SUMPRODUCT(($C$4='[4]Calculator Data Summary'!$B$5:$AW$5)*
($C$5='[4]Calculator Data Summary'!$B$6:$AW$6)*
($C$6='[4]Calculator Data Summary'!$B$4:$AW$4)*
(AJ$13='[4]Calculator Data Summary'!$B$7:$AW$7)*
(AE15='[4]Calculator Data Summary'!$A$8:$A$21)*
'[4]Calculator Data Summary'!$B$8:$AW$21)</f>
        <v>70.36</v>
      </c>
      <c r="AL15" s="12" t="s">
        <v>13</v>
      </c>
      <c r="AM15" s="15">
        <f t="array" ref="AM15">SUMPRODUCT(($C$4='[5]Calculator Data Summary'!$B$5:$AW$5)*
($C$5='[5]Calculator Data Summary'!$B$6:$AW$6)*
($C$6='[5]Calculator Data Summary'!$B$4:$AW$4)*
(AM$13='[5]Calculator Data Summary'!$B$7:$AW$7)*
(AL15='[5]Calculator Data Summary'!$A$8:$A$21)*
'[5]Calculator Data Summary'!$B$8:$AW$21)</f>
        <v>73.17</v>
      </c>
      <c r="AN15" s="15">
        <f t="array" ref="AN15">SUMPRODUCT(($C$4='[5]Calculator Data Summary'!$B$5:$AW$5)*
($C$5='[5]Calculator Data Summary'!$B$6:$AW$6)*
($C$6='[5]Calculator Data Summary'!$B$4:$AW$4)*
(AN$13='[5]Calculator Data Summary'!$B$7:$AW$7)*
(AL15='[5]Calculator Data Summary'!$A$8:$A$21)*
'[5]Calculator Data Summary'!$B$8:$AW$21)</f>
        <v>81.562999999999988</v>
      </c>
      <c r="AO15" s="15">
        <f t="array" ref="AO15">SUMPRODUCT(($C$4='[5]Calculator Data Summary'!$B$5:$AW$5)*
($C$5='[5]Calculator Data Summary'!$B$6:$AW$6)*
($C$6='[5]Calculator Data Summary'!$B$4:$AW$4)*
(AO$13='[5]Calculator Data Summary'!$B$7:$AW$7)*
(AL15='[5]Calculator Data Summary'!$A$8:$A$21)*
'[5]Calculator Data Summary'!$B$8:$AW$21)</f>
        <v>73.23</v>
      </c>
      <c r="AP15" s="15">
        <f t="array" ref="AP15">SUMPRODUCT(($C$4='[5]Calculator Data Summary'!$B$5:$AW$5)*
($C$5='[5]Calculator Data Summary'!$B$6:$AW$6)*
($C$6='[5]Calculator Data Summary'!$B$4:$AW$4)*
(AP$13='[5]Calculator Data Summary'!$B$7:$AW$7)*
(AL15='[5]Calculator Data Summary'!$A$8:$A$21)*
'[5]Calculator Data Summary'!$B$8:$AW$21)</f>
        <v>73.23</v>
      </c>
      <c r="AQ15" s="18">
        <f t="array" ref="AQ15">SUMPRODUCT(($C$4='[5]Calculator Data Summary'!$B$5:$AW$5)*
($C$5='[5]Calculator Data Summary'!$B$6:$AW$6)*
($C$6='[5]Calculator Data Summary'!$B$4:$AW$4)*
(AQ$13='[5]Calculator Data Summary'!$B$7:$AW$7)*
(AL15='[5]Calculator Data Summary'!$A$8:$A$21)*
'[5]Calculator Data Summary'!$B$8:$AW$21)</f>
        <v>73.23</v>
      </c>
      <c r="AS15" s="12" t="s">
        <v>13</v>
      </c>
      <c r="AT15" s="15">
        <f t="array" ref="AT15">SUMPRODUCT(($C$4='[6]Calculator Data Summary'!$B$5:$AW$5)*
($C$5='[6]Calculator Data Summary'!$B$6:$AW$6)*
($C$6='[6]Calculator Data Summary'!$B$4:$AW$4)*
(AT$13='[6]Calculator Data Summary'!$B$7:$AW$7)*
(AS15='[6]Calculator Data Summary'!$A$8:$A$21)*
'[6]Calculator Data Summary'!$B$8:$AW$21)</f>
        <v>74.81</v>
      </c>
      <c r="AU15" s="15">
        <f t="array" ref="AU15">SUMPRODUCT(($C$4='[6]Calculator Data Summary'!$B$5:$AW$5)*
($C$5='[6]Calculator Data Summary'!$B$6:$AW$6)*
($C$6='[6]Calculator Data Summary'!$B$4:$AW$4)*
(AU$13='[6]Calculator Data Summary'!$B$7:$AW$7)*
(AS15='[6]Calculator Data Summary'!$A$8:$A$21)*
'[6]Calculator Data Summary'!$B$8:$AW$21)</f>
        <v>83.800999999999988</v>
      </c>
      <c r="AV15" s="15">
        <f t="array" ref="AV15">SUMPRODUCT(($C$4='[6]Calculator Data Summary'!$B$5:$AW$5)*
($C$5='[6]Calculator Data Summary'!$B$6:$AW$6)*
($C$6='[6]Calculator Data Summary'!$B$4:$AW$4)*
(AV$13='[6]Calculator Data Summary'!$B$7:$AW$7)*
(AS15='[6]Calculator Data Summary'!$A$8:$A$21)*
'[6]Calculator Data Summary'!$B$8:$AW$21)</f>
        <v>75.48</v>
      </c>
      <c r="AW15" s="15">
        <f t="array" ref="AW15">SUMPRODUCT(($C$4='[6]Calculator Data Summary'!$B$5:$AW$5)*
($C$5='[6]Calculator Data Summary'!$B$6:$AW$6)*
($C$6='[6]Calculator Data Summary'!$B$4:$AW$4)*
(AW$13='[6]Calculator Data Summary'!$B$7:$AW$7)*
(AS15='[6]Calculator Data Summary'!$A$8:$A$21)*
'[6]Calculator Data Summary'!$B$8:$AW$21)</f>
        <v>75.41</v>
      </c>
      <c r="AX15" s="18">
        <f t="array" ref="AX15">SUMPRODUCT(($C$4='[6]Calculator Data Summary'!$B$5:$AW$5)*
($C$5='[6]Calculator Data Summary'!$B$6:$AW$6)*
($C$6='[6]Calculator Data Summary'!$B$4:$AW$4)*
(AX$13='[6]Calculator Data Summary'!$B$7:$AW$7)*
(AS15='[6]Calculator Data Summary'!$A$8:$A$21)*
'[6]Calculator Data Summary'!$B$8:$AW$21)</f>
        <v>75.41</v>
      </c>
      <c r="AZ15" s="12" t="s">
        <v>13</v>
      </c>
      <c r="BA15" s="15">
        <f t="array" ref="BA15">SUMPRODUCT(($C$4='[7]Calculator Data Summary'!$B$5:$AW$5)*
($C$5='[7]Calculator Data Summary'!$B$6:$AW$6)*
($C$6='[7]Calculator Data Summary'!$B$4:$AW$4)*
(BA$13='[7]Calculator Data Summary'!$B$7:$AW$7)*
(AZ15='[7]Calculator Data Summary'!$A$8:$A$21)*
'[7]Calculator Data Summary'!$B$8:$AW$21)</f>
        <v>0</v>
      </c>
      <c r="BB15" s="15">
        <f t="array" ref="BB15">SUMPRODUCT(($C$4='[7]Calculator Data Summary'!$B$5:$AW$5)*
($C$5='[7]Calculator Data Summary'!$B$6:$AW$6)*
($C$6='[7]Calculator Data Summary'!$B$4:$AW$4)*
(BB$13='[7]Calculator Data Summary'!$B$7:$AW$7)*
(AZ15='[7]Calculator Data Summary'!$A$8:$A$21)*
'[7]Calculator Data Summary'!$B$8:$AW$21)</f>
        <v>55.588000000000001</v>
      </c>
      <c r="BC15" s="15">
        <f t="array" ref="BC15">SUMPRODUCT(($C$4='[7]Calculator Data Summary'!$B$5:$AW$5)*
($C$5='[7]Calculator Data Summary'!$B$6:$AW$6)*
($C$6='[7]Calculator Data Summary'!$B$4:$AW$4)*
(BC$13='[7]Calculator Data Summary'!$B$7:$AW$7)*
(AZ15='[7]Calculator Data Summary'!$A$8:$A$21)*
'[7]Calculator Data Summary'!$B$8:$AW$21)</f>
        <v>55.589999999999996</v>
      </c>
      <c r="BD15" s="15">
        <f t="array" ref="BD15">SUMPRODUCT(($C$4='[7]Calculator Data Summary'!$B$5:$AW$5)*
($C$5='[7]Calculator Data Summary'!$B$6:$AW$6)*
($C$6='[7]Calculator Data Summary'!$B$4:$AW$4)*
(BD$13='[7]Calculator Data Summary'!$B$7:$AW$7)*
(AZ15='[7]Calculator Data Summary'!$A$8:$A$21)*
'[7]Calculator Data Summary'!$B$8:$AW$21)</f>
        <v>55.589999999999996</v>
      </c>
      <c r="BE15" s="18">
        <f t="array" ref="BE15">SUMPRODUCT(($C$4='[7]Calculator Data Summary'!$B$5:$AW$5)*
($C$5='[7]Calculator Data Summary'!$B$6:$AW$6)*
($C$6='[7]Calculator Data Summary'!$B$4:$AW$4)*
(BE$13='[7]Calculator Data Summary'!$B$7:$AW$7)*
(AZ15='[7]Calculator Data Summary'!$A$8:$A$21)*
'[7]Calculator Data Summary'!$B$8:$AW$21)</f>
        <v>55.589999999999996</v>
      </c>
    </row>
    <row r="16" spans="2:57" x14ac:dyDescent="0.25">
      <c r="B16" s="12" t="s">
        <v>14</v>
      </c>
      <c r="C16" s="15">
        <v>53.55</v>
      </c>
      <c r="D16" s="15">
        <v>53.86399999999999</v>
      </c>
      <c r="E16" s="15">
        <v>48.570000000000007</v>
      </c>
      <c r="F16" s="15">
        <v>48.570000000000007</v>
      </c>
      <c r="G16" s="18">
        <v>48.570000000000007</v>
      </c>
      <c r="I16" s="12" t="s">
        <v>14</v>
      </c>
      <c r="J16" s="15">
        <f t="array" ref="J16">SUMPRODUCT(($C$4='[1]Calculator Data Summary'!$B$5:$AW$5)*
($C$5='[1]Calculator Data Summary'!$B$6:$AW$6)*
($C$6='[1]Calculator Data Summary'!$B$4:$AW$4)*
(J$13='[1]Calculator Data Summary'!$B$7:$AW$7)*
(I16='[1]Calculator Data Summary'!$A$8:$A$21)*
'[1]Calculator Data Summary'!$B$8:$AW$21)</f>
        <v>67.2</v>
      </c>
      <c r="K16" s="15">
        <f t="array" ref="K16">SUMPRODUCT(($C$4='[1]Calculator Data Summary'!$B$5:$AW$5)*
($C$5='[1]Calculator Data Summary'!$B$6:$AW$6)*
($C$6='[1]Calculator Data Summary'!$B$4:$AW$4)*
(K$13='[1]Calculator Data Summary'!$B$7:$AW$7)*
(I16='[1]Calculator Data Summary'!$A$8:$A$21)*
'[1]Calculator Data Summary'!$B$8:$AW$21)</f>
        <v>70.950999999999993</v>
      </c>
      <c r="L16" s="15">
        <f t="array" ref="L16">SUMPRODUCT(($C$4='[1]Calculator Data Summary'!$B$5:$AW$5)*
($C$5='[1]Calculator Data Summary'!$B$6:$AW$6)*
($C$6='[1]Calculator Data Summary'!$B$4:$AW$4)*
(L$13='[1]Calculator Data Summary'!$B$7:$AW$7)*
(I16='[1]Calculator Data Summary'!$A$8:$A$21)*
'[1]Calculator Data Summary'!$B$8:$AW$21)</f>
        <v>66.389999999999986</v>
      </c>
      <c r="M16" s="15">
        <f t="array" ref="M16">SUMPRODUCT(($C$4='[1]Calculator Data Summary'!$B$5:$AW$5)*
($C$5='[1]Calculator Data Summary'!$B$6:$AW$6)*
($C$6='[1]Calculator Data Summary'!$B$4:$AW$4)*
(M$13='[1]Calculator Data Summary'!$B$7:$AW$7)*
(I16='[1]Calculator Data Summary'!$A$8:$A$21)*
'[1]Calculator Data Summary'!$B$8:$AW$21)</f>
        <v>66.379999999999981</v>
      </c>
      <c r="N16" s="18">
        <f t="array" ref="N16">SUMPRODUCT(($C$4='[1]Calculator Data Summary'!$B$5:$AW$5)*
($C$5='[1]Calculator Data Summary'!$B$6:$AW$6)*
($C$6='[1]Calculator Data Summary'!$B$4:$AW$4)*
(N$13='[1]Calculator Data Summary'!$B$7:$AW$7)*
(I16='[1]Calculator Data Summary'!$A$8:$A$21)*
'[1]Calculator Data Summary'!$B$8:$AW$21)</f>
        <v>66.379999999999981</v>
      </c>
      <c r="Q16" s="12" t="s">
        <v>14</v>
      </c>
      <c r="R16" s="15">
        <f t="array" ref="R16">SUMPRODUCT(($C$4='[2]Calculator Data Summary'!$B$5:$AW$5)*
($C$5='[2]Calculator Data Summary'!$B$6:$AW$6)*
($C$6='[2]Calculator Data Summary'!$B$4:$AW$4)*
(R$13='[2]Calculator Data Summary'!$B$7:$AW$7)*
(Q16='[2]Calculator Data Summary'!$A$8:$A$21)*
'[2]Calculator Data Summary'!$B$8:$AW$21)</f>
        <v>97.55</v>
      </c>
      <c r="S16" s="15">
        <f t="array" ref="S16">SUMPRODUCT(($C$4='[2]Calculator Data Summary'!$B$5:$AW$5)*
($C$5='[2]Calculator Data Summary'!$B$6:$AW$6)*
($C$6='[2]Calculator Data Summary'!$B$4:$AW$4)*
(S$13='[2]Calculator Data Summary'!$B$7:$AW$7)*
(Q16='[2]Calculator Data Summary'!$A$8:$A$21)*
'[2]Calculator Data Summary'!$B$8:$AW$21)</f>
        <v>100.08499999999999</v>
      </c>
      <c r="T16" s="15">
        <f t="array" ref="T16">SUMPRODUCT(($C$4='[2]Calculator Data Summary'!$B$5:$AW$5)*
($C$5='[2]Calculator Data Summary'!$B$6:$AW$6)*
($C$6='[2]Calculator Data Summary'!$B$4:$AW$4)*
(T$13='[2]Calculator Data Summary'!$B$7:$AW$7)*
(Q16='[2]Calculator Data Summary'!$A$8:$A$21)*
'[2]Calculator Data Summary'!$B$8:$AW$21)</f>
        <v>83.31</v>
      </c>
      <c r="U16" s="15">
        <f t="array" ref="U16">SUMPRODUCT(($C$4='[2]Calculator Data Summary'!$B$5:$AW$5)*
($C$5='[2]Calculator Data Summary'!$B$6:$AW$6)*
($C$6='[2]Calculator Data Summary'!$B$4:$AW$4)*
(U$13='[2]Calculator Data Summary'!$B$7:$AW$7)*
(Q16='[2]Calculator Data Summary'!$A$8:$A$21)*
'[2]Calculator Data Summary'!$B$8:$AW$21)</f>
        <v>82.98</v>
      </c>
      <c r="V16" s="18">
        <f t="array" ref="V16">SUMPRODUCT(($C$4='[2]Calculator Data Summary'!$B$5:$AW$5)*
($C$5='[2]Calculator Data Summary'!$B$6:$AW$6)*
($C$6='[2]Calculator Data Summary'!$B$4:$AW$4)*
(V$13='[2]Calculator Data Summary'!$B$7:$AW$7)*
(Q16='[2]Calculator Data Summary'!$A$8:$A$21)*
'[2]Calculator Data Summary'!$B$8:$AW$21)</f>
        <v>82.98</v>
      </c>
      <c r="X16" s="12" t="s">
        <v>14</v>
      </c>
      <c r="Y16" s="15">
        <f t="array" ref="Y16">SUMPRODUCT(($C$4='[3]Calculator Data Summary'!$B$5:$AW$5)*
($C$5='[3]Calculator Data Summary'!$B$6:$AW$6)*
($C$6='[3]Calculator Data Summary'!$B$4:$AW$4)*
(Y$13='[3]Calculator Data Summary'!$B$7:$AW$7)*
(X16='[3]Calculator Data Summary'!$A$8:$A$21)*
'[3]Calculator Data Summary'!$B$8:$AW$21)</f>
        <v>81.72</v>
      </c>
      <c r="Z16" s="15">
        <f t="array" ref="Z16">SUMPRODUCT(($C$4='[3]Calculator Data Summary'!$B$5:$AW$5)*
($C$5='[3]Calculator Data Summary'!$B$6:$AW$6)*
($C$6='[3]Calculator Data Summary'!$B$4:$AW$4)*
(Z$13='[3]Calculator Data Summary'!$B$7:$AW$7)*
(X16='[3]Calculator Data Summary'!$A$8:$A$21)*
'[3]Calculator Data Summary'!$B$8:$AW$21)</f>
        <v>94.088999999999999</v>
      </c>
      <c r="AA16" s="15">
        <f t="array" ref="AA16">SUMPRODUCT(($C$4='[3]Calculator Data Summary'!$B$5:$AW$5)*
($C$5='[3]Calculator Data Summary'!$B$6:$AW$6)*
($C$6='[3]Calculator Data Summary'!$B$4:$AW$4)*
(AA$13='[3]Calculator Data Summary'!$B$7:$AW$7)*
(X16='[3]Calculator Data Summary'!$A$8:$A$21)*
'[3]Calculator Data Summary'!$B$8:$AW$21)</f>
        <v>88.27</v>
      </c>
      <c r="AB16" s="15">
        <f t="array" ref="AB16">SUMPRODUCT(($C$4='[3]Calculator Data Summary'!$B$5:$AW$5)*
($C$5='[3]Calculator Data Summary'!$B$6:$AW$6)*
($C$6='[3]Calculator Data Summary'!$B$4:$AW$4)*
(AB$13='[3]Calculator Data Summary'!$B$7:$AW$7)*
(X16='[3]Calculator Data Summary'!$A$8:$A$21)*
'[3]Calculator Data Summary'!$B$8:$AW$21)</f>
        <v>85.37</v>
      </c>
      <c r="AC16" s="18">
        <f t="array" ref="AC16">SUMPRODUCT(($C$4='[3]Calculator Data Summary'!$B$5:$AW$5)*
($C$5='[3]Calculator Data Summary'!$B$6:$AW$6)*
($C$6='[3]Calculator Data Summary'!$B$4:$AW$4)*
(AC$13='[3]Calculator Data Summary'!$B$7:$AW$7)*
(X16='[3]Calculator Data Summary'!$A$8:$A$21)*
'[3]Calculator Data Summary'!$B$8:$AW$21)</f>
        <v>85.37</v>
      </c>
      <c r="AE16" s="12" t="s">
        <v>14</v>
      </c>
      <c r="AF16" s="15">
        <f t="array" ref="AF16">SUMPRODUCT(($C$4='[4]Calculator Data Summary'!$B$5:$AW$5)*
($C$5='[4]Calculator Data Summary'!$B$6:$AW$6)*
($C$6='[4]Calculator Data Summary'!$B$4:$AW$4)*
(AF$13='[4]Calculator Data Summary'!$B$7:$AW$7)*
(AE16='[4]Calculator Data Summary'!$A$8:$A$21)*
'[4]Calculator Data Summary'!$B$8:$AW$21)</f>
        <v>67.279999999999987</v>
      </c>
      <c r="AG16" s="15">
        <f t="array" ref="AG16">SUMPRODUCT(($C$4='[4]Calculator Data Summary'!$B$5:$AW$5)*
($C$5='[4]Calculator Data Summary'!$B$6:$AW$6)*
($C$6='[4]Calculator Data Summary'!$B$4:$AW$4)*
(AG$13='[4]Calculator Data Summary'!$B$7:$AW$7)*
(AE16='[4]Calculator Data Summary'!$A$8:$A$21)*
'[4]Calculator Data Summary'!$B$8:$AW$21)</f>
        <v>73.780000000000015</v>
      </c>
      <c r="AH16" s="15">
        <f t="array" ref="AH16">SUMPRODUCT(($C$4='[4]Calculator Data Summary'!$B$5:$AW$5)*
($C$5='[4]Calculator Data Summary'!$B$6:$AW$6)*
($C$6='[4]Calculator Data Summary'!$B$4:$AW$4)*
(AH$13='[4]Calculator Data Summary'!$B$7:$AW$7)*
(AE16='[4]Calculator Data Summary'!$A$8:$A$21)*
'[4]Calculator Data Summary'!$B$8:$AW$21)</f>
        <v>70.36</v>
      </c>
      <c r="AI16" s="15">
        <f t="array" ref="AI16">SUMPRODUCT(($C$4='[4]Calculator Data Summary'!$B$5:$AW$5)*
($C$5='[4]Calculator Data Summary'!$B$6:$AW$6)*
($C$6='[4]Calculator Data Summary'!$B$4:$AW$4)*
(AI$13='[4]Calculator Data Summary'!$B$7:$AW$7)*
(AE16='[4]Calculator Data Summary'!$A$8:$A$21)*
'[4]Calculator Data Summary'!$B$8:$AW$21)</f>
        <v>70.36</v>
      </c>
      <c r="AJ16" s="18">
        <f t="array" ref="AJ16">SUMPRODUCT(($C$4='[4]Calculator Data Summary'!$B$5:$AW$5)*
($C$5='[4]Calculator Data Summary'!$B$6:$AW$6)*
($C$6='[4]Calculator Data Summary'!$B$4:$AW$4)*
(AJ$13='[4]Calculator Data Summary'!$B$7:$AW$7)*
(AE16='[4]Calculator Data Summary'!$A$8:$A$21)*
'[4]Calculator Data Summary'!$B$8:$AW$21)</f>
        <v>70.36</v>
      </c>
      <c r="AL16" s="12" t="s">
        <v>14</v>
      </c>
      <c r="AM16" s="15">
        <f t="array" ref="AM16">SUMPRODUCT(($C$4='[5]Calculator Data Summary'!$B$5:$AW$5)*
($C$5='[5]Calculator Data Summary'!$B$6:$AW$6)*
($C$6='[5]Calculator Data Summary'!$B$4:$AW$4)*
(AM$13='[5]Calculator Data Summary'!$B$7:$AW$7)*
(AL16='[5]Calculator Data Summary'!$A$8:$A$21)*
'[5]Calculator Data Summary'!$B$8:$AW$21)</f>
        <v>76.150000000000006</v>
      </c>
      <c r="AN16" s="15">
        <f t="array" ref="AN16">SUMPRODUCT(($C$4='[5]Calculator Data Summary'!$B$5:$AW$5)*
($C$5='[5]Calculator Data Summary'!$B$6:$AW$6)*
($C$6='[5]Calculator Data Summary'!$B$4:$AW$4)*
(AN$13='[5]Calculator Data Summary'!$B$7:$AW$7)*
(AL16='[5]Calculator Data Summary'!$A$8:$A$21)*
'[5]Calculator Data Summary'!$B$8:$AW$21)</f>
        <v>81.562999999999988</v>
      </c>
      <c r="AO16" s="15">
        <f t="array" ref="AO16">SUMPRODUCT(($C$4='[5]Calculator Data Summary'!$B$5:$AW$5)*
($C$5='[5]Calculator Data Summary'!$B$6:$AW$6)*
($C$6='[5]Calculator Data Summary'!$B$4:$AW$4)*
(AO$13='[5]Calculator Data Summary'!$B$7:$AW$7)*
(AL16='[5]Calculator Data Summary'!$A$8:$A$21)*
'[5]Calculator Data Summary'!$B$8:$AW$21)</f>
        <v>73.23</v>
      </c>
      <c r="AP16" s="15">
        <f t="array" ref="AP16">SUMPRODUCT(($C$4='[5]Calculator Data Summary'!$B$5:$AW$5)*
($C$5='[5]Calculator Data Summary'!$B$6:$AW$6)*
($C$6='[5]Calculator Data Summary'!$B$4:$AW$4)*
(AP$13='[5]Calculator Data Summary'!$B$7:$AW$7)*
(AL16='[5]Calculator Data Summary'!$A$8:$A$21)*
'[5]Calculator Data Summary'!$B$8:$AW$21)</f>
        <v>73.23</v>
      </c>
      <c r="AQ16" s="18">
        <f t="array" ref="AQ16">SUMPRODUCT(($C$4='[5]Calculator Data Summary'!$B$5:$AW$5)*
($C$5='[5]Calculator Data Summary'!$B$6:$AW$6)*
($C$6='[5]Calculator Data Summary'!$B$4:$AW$4)*
(AQ$13='[5]Calculator Data Summary'!$B$7:$AW$7)*
(AL16='[5]Calculator Data Summary'!$A$8:$A$21)*
'[5]Calculator Data Summary'!$B$8:$AW$21)</f>
        <v>73.23</v>
      </c>
      <c r="AS16" s="12" t="s">
        <v>14</v>
      </c>
      <c r="AT16" s="15">
        <f t="array" ref="AT16">SUMPRODUCT(($C$4='[6]Calculator Data Summary'!$B$5:$AW$5)*
($C$5='[6]Calculator Data Summary'!$B$6:$AW$6)*
($C$6='[6]Calculator Data Summary'!$B$4:$AW$4)*
(AT$13='[6]Calculator Data Summary'!$B$7:$AW$7)*
(AS16='[6]Calculator Data Summary'!$A$8:$A$21)*
'[6]Calculator Data Summary'!$B$8:$AW$21)</f>
        <v>77.739999999999995</v>
      </c>
      <c r="AU16" s="15">
        <f t="array" ref="AU16">SUMPRODUCT(($C$4='[6]Calculator Data Summary'!$B$5:$AW$5)*
($C$5='[6]Calculator Data Summary'!$B$6:$AW$6)*
($C$6='[6]Calculator Data Summary'!$B$4:$AW$4)*
(AU$13='[6]Calculator Data Summary'!$B$7:$AW$7)*
(AS16='[6]Calculator Data Summary'!$A$8:$A$21)*
'[6]Calculator Data Summary'!$B$8:$AW$21)</f>
        <v>83.800999999999988</v>
      </c>
      <c r="AV16" s="15">
        <f t="array" ref="AV16">SUMPRODUCT(($C$4='[6]Calculator Data Summary'!$B$5:$AW$5)*
($C$5='[6]Calculator Data Summary'!$B$6:$AW$6)*
($C$6='[6]Calculator Data Summary'!$B$4:$AW$4)*
(AV$13='[6]Calculator Data Summary'!$B$7:$AW$7)*
(AS16='[6]Calculator Data Summary'!$A$8:$A$21)*
'[6]Calculator Data Summary'!$B$8:$AW$21)</f>
        <v>75.48</v>
      </c>
      <c r="AW16" s="15">
        <f t="array" ref="AW16">SUMPRODUCT(($C$4='[6]Calculator Data Summary'!$B$5:$AW$5)*
($C$5='[6]Calculator Data Summary'!$B$6:$AW$6)*
($C$6='[6]Calculator Data Summary'!$B$4:$AW$4)*
(AW$13='[6]Calculator Data Summary'!$B$7:$AW$7)*
(AS16='[6]Calculator Data Summary'!$A$8:$A$21)*
'[6]Calculator Data Summary'!$B$8:$AW$21)</f>
        <v>75.41</v>
      </c>
      <c r="AX16" s="18">
        <f t="array" ref="AX16">SUMPRODUCT(($C$4='[6]Calculator Data Summary'!$B$5:$AW$5)*
($C$5='[6]Calculator Data Summary'!$B$6:$AW$6)*
($C$6='[6]Calculator Data Summary'!$B$4:$AW$4)*
(AX$13='[6]Calculator Data Summary'!$B$7:$AW$7)*
(AS16='[6]Calculator Data Summary'!$A$8:$A$21)*
'[6]Calculator Data Summary'!$B$8:$AW$21)</f>
        <v>75.41</v>
      </c>
      <c r="AZ16" s="12" t="s">
        <v>14</v>
      </c>
      <c r="BA16" s="15">
        <f t="array" ref="BA16">SUMPRODUCT(($C$4='[7]Calculator Data Summary'!$B$5:$AW$5)*
($C$5='[7]Calculator Data Summary'!$B$6:$AW$6)*
($C$6='[7]Calculator Data Summary'!$B$4:$AW$4)*
(BA$13='[7]Calculator Data Summary'!$B$7:$AW$7)*
(AZ16='[7]Calculator Data Summary'!$A$8:$A$21)*
'[7]Calculator Data Summary'!$B$8:$AW$21)</f>
        <v>0</v>
      </c>
      <c r="BB16" s="15">
        <f t="array" ref="BB16">SUMPRODUCT(($C$4='[7]Calculator Data Summary'!$B$5:$AW$5)*
($C$5='[7]Calculator Data Summary'!$B$6:$AW$6)*
($C$6='[7]Calculator Data Summary'!$B$4:$AW$4)*
(BB$13='[7]Calculator Data Summary'!$B$7:$AW$7)*
(AZ16='[7]Calculator Data Summary'!$A$8:$A$21)*
'[7]Calculator Data Summary'!$B$8:$AW$21)</f>
        <v>55.588000000000001</v>
      </c>
      <c r="BC16" s="15">
        <f t="array" ref="BC16">SUMPRODUCT(($C$4='[7]Calculator Data Summary'!$B$5:$AW$5)*
($C$5='[7]Calculator Data Summary'!$B$6:$AW$6)*
($C$6='[7]Calculator Data Summary'!$B$4:$AW$4)*
(BC$13='[7]Calculator Data Summary'!$B$7:$AW$7)*
(AZ16='[7]Calculator Data Summary'!$A$8:$A$21)*
'[7]Calculator Data Summary'!$B$8:$AW$21)</f>
        <v>55.589999999999996</v>
      </c>
      <c r="BD16" s="15">
        <f t="array" ref="BD16">SUMPRODUCT(($C$4='[7]Calculator Data Summary'!$B$5:$AW$5)*
($C$5='[7]Calculator Data Summary'!$B$6:$AW$6)*
($C$6='[7]Calculator Data Summary'!$B$4:$AW$4)*
(BD$13='[7]Calculator Data Summary'!$B$7:$AW$7)*
(AZ16='[7]Calculator Data Summary'!$A$8:$A$21)*
'[7]Calculator Data Summary'!$B$8:$AW$21)</f>
        <v>55.589999999999996</v>
      </c>
      <c r="BE16" s="18">
        <f t="array" ref="BE16">SUMPRODUCT(($C$4='[7]Calculator Data Summary'!$B$5:$AW$5)*
($C$5='[7]Calculator Data Summary'!$B$6:$AW$6)*
($C$6='[7]Calculator Data Summary'!$B$4:$AW$4)*
(BE$13='[7]Calculator Data Summary'!$B$7:$AW$7)*
(AZ16='[7]Calculator Data Summary'!$A$8:$A$21)*
'[7]Calculator Data Summary'!$B$8:$AW$21)</f>
        <v>55.589999999999996</v>
      </c>
    </row>
    <row r="17" spans="2:57" x14ac:dyDescent="0.25">
      <c r="B17" s="12" t="s">
        <v>15</v>
      </c>
      <c r="C17" s="15">
        <v>53.55</v>
      </c>
      <c r="D17" s="15">
        <v>53.323999999999991</v>
      </c>
      <c r="E17" s="15">
        <v>48.570000000000007</v>
      </c>
      <c r="F17" s="15">
        <v>48.570000000000007</v>
      </c>
      <c r="G17" s="18">
        <v>48.570000000000007</v>
      </c>
      <c r="I17" s="12" t="s">
        <v>15</v>
      </c>
      <c r="J17" s="15">
        <f t="array" ref="J17">SUMPRODUCT(($C$4='[1]Calculator Data Summary'!$B$5:$AW$5)*
($C$5='[1]Calculator Data Summary'!$B$6:$AW$6)*
($C$6='[1]Calculator Data Summary'!$B$4:$AW$4)*
(J$13='[1]Calculator Data Summary'!$B$7:$AW$7)*
(I17='[1]Calculator Data Summary'!$A$8:$A$21)*
'[1]Calculator Data Summary'!$B$8:$AW$21)</f>
        <v>67.2</v>
      </c>
      <c r="K17" s="15">
        <f t="array" ref="K17">SUMPRODUCT(($C$4='[1]Calculator Data Summary'!$B$5:$AW$5)*
($C$5='[1]Calculator Data Summary'!$B$6:$AW$6)*
($C$6='[1]Calculator Data Summary'!$B$4:$AW$4)*
(K$13='[1]Calculator Data Summary'!$B$7:$AW$7)*
(I17='[1]Calculator Data Summary'!$A$8:$A$21)*
'[1]Calculator Data Summary'!$B$8:$AW$21)</f>
        <v>70.960999999999984</v>
      </c>
      <c r="L17" s="15">
        <f t="array" ref="L17">SUMPRODUCT(($C$4='[1]Calculator Data Summary'!$B$5:$AW$5)*
($C$5='[1]Calculator Data Summary'!$B$6:$AW$6)*
($C$6='[1]Calculator Data Summary'!$B$4:$AW$4)*
(L$13='[1]Calculator Data Summary'!$B$7:$AW$7)*
(I17='[1]Calculator Data Summary'!$A$8:$A$21)*
'[1]Calculator Data Summary'!$B$8:$AW$21)</f>
        <v>66.379999999999981</v>
      </c>
      <c r="M17" s="15">
        <f t="array" ref="M17">SUMPRODUCT(($C$4='[1]Calculator Data Summary'!$B$5:$AW$5)*
($C$5='[1]Calculator Data Summary'!$B$6:$AW$6)*
($C$6='[1]Calculator Data Summary'!$B$4:$AW$4)*
(M$13='[1]Calculator Data Summary'!$B$7:$AW$7)*
(I17='[1]Calculator Data Summary'!$A$8:$A$21)*
'[1]Calculator Data Summary'!$B$8:$AW$21)</f>
        <v>66.379999999999981</v>
      </c>
      <c r="N17" s="18">
        <f t="array" ref="N17">SUMPRODUCT(($C$4='[1]Calculator Data Summary'!$B$5:$AW$5)*
($C$5='[1]Calculator Data Summary'!$B$6:$AW$6)*
($C$6='[1]Calculator Data Summary'!$B$4:$AW$4)*
(N$13='[1]Calculator Data Summary'!$B$7:$AW$7)*
(I17='[1]Calculator Data Summary'!$A$8:$A$21)*
'[1]Calculator Data Summary'!$B$8:$AW$21)</f>
        <v>66.379999999999981</v>
      </c>
      <c r="Q17" s="12" t="s">
        <v>15</v>
      </c>
      <c r="R17" s="15">
        <f t="array" ref="R17">SUMPRODUCT(($C$4='[2]Calculator Data Summary'!$B$5:$AW$5)*
($C$5='[2]Calculator Data Summary'!$B$6:$AW$6)*
($C$6='[2]Calculator Data Summary'!$B$4:$AW$4)*
(R$13='[2]Calculator Data Summary'!$B$7:$AW$7)*
(Q17='[2]Calculator Data Summary'!$A$8:$A$21)*
'[2]Calculator Data Summary'!$B$8:$AW$21)</f>
        <v>97.55</v>
      </c>
      <c r="S17" s="15">
        <f t="array" ref="S17">SUMPRODUCT(($C$4='[2]Calculator Data Summary'!$B$5:$AW$5)*
($C$5='[2]Calculator Data Summary'!$B$6:$AW$6)*
($C$6='[2]Calculator Data Summary'!$B$4:$AW$4)*
(S$13='[2]Calculator Data Summary'!$B$7:$AW$7)*
(Q17='[2]Calculator Data Summary'!$A$8:$A$21)*
'[2]Calculator Data Summary'!$B$8:$AW$21)</f>
        <v>100.41500000000001</v>
      </c>
      <c r="T17" s="15">
        <f t="array" ref="T17">SUMPRODUCT(($C$4='[2]Calculator Data Summary'!$B$5:$AW$5)*
($C$5='[2]Calculator Data Summary'!$B$6:$AW$6)*
($C$6='[2]Calculator Data Summary'!$B$4:$AW$4)*
(T$13='[2]Calculator Data Summary'!$B$7:$AW$7)*
(Q17='[2]Calculator Data Summary'!$A$8:$A$21)*
'[2]Calculator Data Summary'!$B$8:$AW$21)</f>
        <v>82.98</v>
      </c>
      <c r="U17" s="15">
        <f t="array" ref="U17">SUMPRODUCT(($C$4='[2]Calculator Data Summary'!$B$5:$AW$5)*
($C$5='[2]Calculator Data Summary'!$B$6:$AW$6)*
($C$6='[2]Calculator Data Summary'!$B$4:$AW$4)*
(U$13='[2]Calculator Data Summary'!$B$7:$AW$7)*
(Q17='[2]Calculator Data Summary'!$A$8:$A$21)*
'[2]Calculator Data Summary'!$B$8:$AW$21)</f>
        <v>82.98</v>
      </c>
      <c r="V17" s="18">
        <f t="array" ref="V17">SUMPRODUCT(($C$4='[2]Calculator Data Summary'!$B$5:$AW$5)*
($C$5='[2]Calculator Data Summary'!$B$6:$AW$6)*
($C$6='[2]Calculator Data Summary'!$B$4:$AW$4)*
(V$13='[2]Calculator Data Summary'!$B$7:$AW$7)*
(Q17='[2]Calculator Data Summary'!$A$8:$A$21)*
'[2]Calculator Data Summary'!$B$8:$AW$21)</f>
        <v>82.98</v>
      </c>
      <c r="X17" s="12" t="s">
        <v>15</v>
      </c>
      <c r="Y17" s="15">
        <f t="array" ref="Y17">SUMPRODUCT(($C$4='[3]Calculator Data Summary'!$B$5:$AW$5)*
($C$5='[3]Calculator Data Summary'!$B$6:$AW$6)*
($C$6='[3]Calculator Data Summary'!$B$4:$AW$4)*
(Y$13='[3]Calculator Data Summary'!$B$7:$AW$7)*
(X17='[3]Calculator Data Summary'!$A$8:$A$21)*
'[3]Calculator Data Summary'!$B$8:$AW$21)</f>
        <v>81.72</v>
      </c>
      <c r="Z17" s="15">
        <f t="array" ref="Z17">SUMPRODUCT(($C$4='[3]Calculator Data Summary'!$B$5:$AW$5)*
($C$5='[3]Calculator Data Summary'!$B$6:$AW$6)*
($C$6='[3]Calculator Data Summary'!$B$4:$AW$4)*
(Z$13='[3]Calculator Data Summary'!$B$7:$AW$7)*
(X17='[3]Calculator Data Summary'!$A$8:$A$21)*
'[3]Calculator Data Summary'!$B$8:$AW$21)</f>
        <v>96.989000000000004</v>
      </c>
      <c r="AA17" s="15">
        <f t="array" ref="AA17">SUMPRODUCT(($C$4='[3]Calculator Data Summary'!$B$5:$AW$5)*
($C$5='[3]Calculator Data Summary'!$B$6:$AW$6)*
($C$6='[3]Calculator Data Summary'!$B$4:$AW$4)*
(AA$13='[3]Calculator Data Summary'!$B$7:$AW$7)*
(X17='[3]Calculator Data Summary'!$A$8:$A$21)*
'[3]Calculator Data Summary'!$B$8:$AW$21)</f>
        <v>85.37</v>
      </c>
      <c r="AB17" s="15">
        <f t="array" ref="AB17">SUMPRODUCT(($C$4='[3]Calculator Data Summary'!$B$5:$AW$5)*
($C$5='[3]Calculator Data Summary'!$B$6:$AW$6)*
($C$6='[3]Calculator Data Summary'!$B$4:$AW$4)*
(AB$13='[3]Calculator Data Summary'!$B$7:$AW$7)*
(X17='[3]Calculator Data Summary'!$A$8:$A$21)*
'[3]Calculator Data Summary'!$B$8:$AW$21)</f>
        <v>85.37</v>
      </c>
      <c r="AC17" s="18">
        <f t="array" ref="AC17">SUMPRODUCT(($C$4='[3]Calculator Data Summary'!$B$5:$AW$5)*
($C$5='[3]Calculator Data Summary'!$B$6:$AW$6)*
($C$6='[3]Calculator Data Summary'!$B$4:$AW$4)*
(AC$13='[3]Calculator Data Summary'!$B$7:$AW$7)*
(X17='[3]Calculator Data Summary'!$A$8:$A$21)*
'[3]Calculator Data Summary'!$B$8:$AW$21)</f>
        <v>85.37</v>
      </c>
      <c r="AE17" s="12" t="s">
        <v>15</v>
      </c>
      <c r="AF17" s="15">
        <f t="array" ref="AF17">SUMPRODUCT(($C$4='[4]Calculator Data Summary'!$B$5:$AW$5)*
($C$5='[4]Calculator Data Summary'!$B$6:$AW$6)*
($C$6='[4]Calculator Data Summary'!$B$4:$AW$4)*
(AF$13='[4]Calculator Data Summary'!$B$7:$AW$7)*
(AE17='[4]Calculator Data Summary'!$A$8:$A$21)*
'[4]Calculator Data Summary'!$B$8:$AW$21)</f>
        <v>67.279999999999987</v>
      </c>
      <c r="AG17" s="15">
        <f t="array" ref="AG17">SUMPRODUCT(($C$4='[4]Calculator Data Summary'!$B$5:$AW$5)*
($C$5='[4]Calculator Data Summary'!$B$6:$AW$6)*
($C$6='[4]Calculator Data Summary'!$B$4:$AW$4)*
(AG$13='[4]Calculator Data Summary'!$B$7:$AW$7)*
(AE17='[4]Calculator Data Summary'!$A$8:$A$21)*
'[4]Calculator Data Summary'!$B$8:$AW$21)</f>
        <v>70.69</v>
      </c>
      <c r="AH17" s="15">
        <f t="array" ref="AH17">SUMPRODUCT(($C$4='[4]Calculator Data Summary'!$B$5:$AW$5)*
($C$5='[4]Calculator Data Summary'!$B$6:$AW$6)*
($C$6='[4]Calculator Data Summary'!$B$4:$AW$4)*
(AH$13='[4]Calculator Data Summary'!$B$7:$AW$7)*
(AE17='[4]Calculator Data Summary'!$A$8:$A$21)*
'[4]Calculator Data Summary'!$B$8:$AW$21)</f>
        <v>70.36</v>
      </c>
      <c r="AI17" s="15">
        <f t="array" ref="AI17">SUMPRODUCT(($C$4='[4]Calculator Data Summary'!$B$5:$AW$5)*
($C$5='[4]Calculator Data Summary'!$B$6:$AW$6)*
($C$6='[4]Calculator Data Summary'!$B$4:$AW$4)*
(AI$13='[4]Calculator Data Summary'!$B$7:$AW$7)*
(AE17='[4]Calculator Data Summary'!$A$8:$A$21)*
'[4]Calculator Data Summary'!$B$8:$AW$21)</f>
        <v>70.36</v>
      </c>
      <c r="AJ17" s="18">
        <f t="array" ref="AJ17">SUMPRODUCT(($C$4='[4]Calculator Data Summary'!$B$5:$AW$5)*
($C$5='[4]Calculator Data Summary'!$B$6:$AW$6)*
($C$6='[4]Calculator Data Summary'!$B$4:$AW$4)*
(AJ$13='[4]Calculator Data Summary'!$B$7:$AW$7)*
(AE17='[4]Calculator Data Summary'!$A$8:$A$21)*
'[4]Calculator Data Summary'!$B$8:$AW$21)</f>
        <v>70.36</v>
      </c>
      <c r="AL17" s="12" t="s">
        <v>15</v>
      </c>
      <c r="AM17" s="15">
        <f t="array" ref="AM17">SUMPRODUCT(($C$4='[5]Calculator Data Summary'!$B$5:$AW$5)*
($C$5='[5]Calculator Data Summary'!$B$6:$AW$6)*
($C$6='[5]Calculator Data Summary'!$B$4:$AW$4)*
(AM$13='[5]Calculator Data Summary'!$B$7:$AW$7)*
(AL17='[5]Calculator Data Summary'!$A$8:$A$21)*
'[5]Calculator Data Summary'!$B$8:$AW$21)</f>
        <v>76.150000000000006</v>
      </c>
      <c r="AN17" s="15">
        <f t="array" ref="AN17">SUMPRODUCT(($C$4='[5]Calculator Data Summary'!$B$5:$AW$5)*
($C$5='[5]Calculator Data Summary'!$B$6:$AW$6)*
($C$6='[5]Calculator Data Summary'!$B$4:$AW$4)*
(AN$13='[5]Calculator Data Summary'!$B$7:$AW$7)*
(AL17='[5]Calculator Data Summary'!$A$8:$A$21)*
'[5]Calculator Data Summary'!$B$8:$AW$21)</f>
        <v>75.983000000000004</v>
      </c>
      <c r="AO17" s="15">
        <f t="array" ref="AO17">SUMPRODUCT(($C$4='[5]Calculator Data Summary'!$B$5:$AW$5)*
($C$5='[5]Calculator Data Summary'!$B$6:$AW$6)*
($C$6='[5]Calculator Data Summary'!$B$4:$AW$4)*
(AO$13='[5]Calculator Data Summary'!$B$7:$AW$7)*
(AL17='[5]Calculator Data Summary'!$A$8:$A$21)*
'[5]Calculator Data Summary'!$B$8:$AW$21)</f>
        <v>73.23</v>
      </c>
      <c r="AP17" s="15">
        <f t="array" ref="AP17">SUMPRODUCT(($C$4='[5]Calculator Data Summary'!$B$5:$AW$5)*
($C$5='[5]Calculator Data Summary'!$B$6:$AW$6)*
($C$6='[5]Calculator Data Summary'!$B$4:$AW$4)*
(AP$13='[5]Calculator Data Summary'!$B$7:$AW$7)*
(AL17='[5]Calculator Data Summary'!$A$8:$A$21)*
'[5]Calculator Data Summary'!$B$8:$AW$21)</f>
        <v>73.23</v>
      </c>
      <c r="AQ17" s="18">
        <f t="array" ref="AQ17">SUMPRODUCT(($C$4='[5]Calculator Data Summary'!$B$5:$AW$5)*
($C$5='[5]Calculator Data Summary'!$B$6:$AW$6)*
($C$6='[5]Calculator Data Summary'!$B$4:$AW$4)*
(AQ$13='[5]Calculator Data Summary'!$B$7:$AW$7)*
(AL17='[5]Calculator Data Summary'!$A$8:$A$21)*
'[5]Calculator Data Summary'!$B$8:$AW$21)</f>
        <v>73.23</v>
      </c>
      <c r="AS17" s="12" t="s">
        <v>15</v>
      </c>
      <c r="AT17" s="15">
        <f t="array" ref="AT17">SUMPRODUCT(($C$4='[6]Calculator Data Summary'!$B$5:$AW$5)*
($C$5='[6]Calculator Data Summary'!$B$6:$AW$6)*
($C$6='[6]Calculator Data Summary'!$B$4:$AW$4)*
(AT$13='[6]Calculator Data Summary'!$B$7:$AW$7)*
(AS17='[6]Calculator Data Summary'!$A$8:$A$21)*
'[6]Calculator Data Summary'!$B$8:$AW$21)</f>
        <v>77.739999999999995</v>
      </c>
      <c r="AU17" s="15">
        <f t="array" ref="AU17">SUMPRODUCT(($C$4='[6]Calculator Data Summary'!$B$5:$AW$5)*
($C$5='[6]Calculator Data Summary'!$B$6:$AW$6)*
($C$6='[6]Calculator Data Summary'!$B$4:$AW$4)*
(AU$13='[6]Calculator Data Summary'!$B$7:$AW$7)*
(AS17='[6]Calculator Data Summary'!$A$8:$A$21)*
'[6]Calculator Data Summary'!$B$8:$AW$21)</f>
        <v>83.870999999999995</v>
      </c>
      <c r="AV17" s="15">
        <f t="array" ref="AV17">SUMPRODUCT(($C$4='[6]Calculator Data Summary'!$B$5:$AW$5)*
($C$5='[6]Calculator Data Summary'!$B$6:$AW$6)*
($C$6='[6]Calculator Data Summary'!$B$4:$AW$4)*
(AV$13='[6]Calculator Data Summary'!$B$7:$AW$7)*
(AS17='[6]Calculator Data Summary'!$A$8:$A$21)*
'[6]Calculator Data Summary'!$B$8:$AW$21)</f>
        <v>75.41</v>
      </c>
      <c r="AW17" s="15">
        <f t="array" ref="AW17">SUMPRODUCT(($C$4='[6]Calculator Data Summary'!$B$5:$AW$5)*
($C$5='[6]Calculator Data Summary'!$B$6:$AW$6)*
($C$6='[6]Calculator Data Summary'!$B$4:$AW$4)*
(AW$13='[6]Calculator Data Summary'!$B$7:$AW$7)*
(AS17='[6]Calculator Data Summary'!$A$8:$A$21)*
'[6]Calculator Data Summary'!$B$8:$AW$21)</f>
        <v>75.41</v>
      </c>
      <c r="AX17" s="18">
        <f t="array" ref="AX17">SUMPRODUCT(($C$4='[6]Calculator Data Summary'!$B$5:$AW$5)*
($C$5='[6]Calculator Data Summary'!$B$6:$AW$6)*
($C$6='[6]Calculator Data Summary'!$B$4:$AW$4)*
(AX$13='[6]Calculator Data Summary'!$B$7:$AW$7)*
(AS17='[6]Calculator Data Summary'!$A$8:$A$21)*
'[6]Calculator Data Summary'!$B$8:$AW$21)</f>
        <v>75.41</v>
      </c>
      <c r="AZ17" s="12" t="s">
        <v>15</v>
      </c>
      <c r="BA17" s="15">
        <f t="array" ref="BA17">SUMPRODUCT(($C$4='[7]Calculator Data Summary'!$B$5:$AW$5)*
($C$5='[7]Calculator Data Summary'!$B$6:$AW$6)*
($C$6='[7]Calculator Data Summary'!$B$4:$AW$4)*
(BA$13='[7]Calculator Data Summary'!$B$7:$AW$7)*
(AZ17='[7]Calculator Data Summary'!$A$8:$A$21)*
'[7]Calculator Data Summary'!$B$8:$AW$21)</f>
        <v>0</v>
      </c>
      <c r="BB17" s="15">
        <f t="array" ref="BB17">SUMPRODUCT(($C$4='[7]Calculator Data Summary'!$B$5:$AW$5)*
($C$5='[7]Calculator Data Summary'!$B$6:$AW$6)*
($C$6='[7]Calculator Data Summary'!$B$4:$AW$4)*
(BB$13='[7]Calculator Data Summary'!$B$7:$AW$7)*
(AZ17='[7]Calculator Data Summary'!$A$8:$A$21)*
'[7]Calculator Data Summary'!$B$8:$AW$21)</f>
        <v>55.588000000000001</v>
      </c>
      <c r="BC17" s="15">
        <f t="array" ref="BC17">SUMPRODUCT(($C$4='[7]Calculator Data Summary'!$B$5:$AW$5)*
($C$5='[7]Calculator Data Summary'!$B$6:$AW$6)*
($C$6='[7]Calculator Data Summary'!$B$4:$AW$4)*
(BC$13='[7]Calculator Data Summary'!$B$7:$AW$7)*
(AZ17='[7]Calculator Data Summary'!$A$8:$A$21)*
'[7]Calculator Data Summary'!$B$8:$AW$21)</f>
        <v>55.589999999999996</v>
      </c>
      <c r="BD17" s="15">
        <f t="array" ref="BD17">SUMPRODUCT(($C$4='[7]Calculator Data Summary'!$B$5:$AW$5)*
($C$5='[7]Calculator Data Summary'!$B$6:$AW$6)*
($C$6='[7]Calculator Data Summary'!$B$4:$AW$4)*
(BD$13='[7]Calculator Data Summary'!$B$7:$AW$7)*
(AZ17='[7]Calculator Data Summary'!$A$8:$A$21)*
'[7]Calculator Data Summary'!$B$8:$AW$21)</f>
        <v>55.589999999999996</v>
      </c>
      <c r="BE17" s="18">
        <f t="array" ref="BE17">SUMPRODUCT(($C$4='[7]Calculator Data Summary'!$B$5:$AW$5)*
($C$5='[7]Calculator Data Summary'!$B$6:$AW$6)*
($C$6='[7]Calculator Data Summary'!$B$4:$AW$4)*
(BE$13='[7]Calculator Data Summary'!$B$7:$AW$7)*
(AZ17='[7]Calculator Data Summary'!$A$8:$A$21)*
'[7]Calculator Data Summary'!$B$8:$AW$21)</f>
        <v>55.589999999999996</v>
      </c>
    </row>
    <row r="18" spans="2:57" x14ac:dyDescent="0.25">
      <c r="B18" s="12" t="s">
        <v>16</v>
      </c>
      <c r="C18" s="15">
        <v>54.169999999999995</v>
      </c>
      <c r="D18" s="15">
        <v>50.933999999999997</v>
      </c>
      <c r="E18" s="15">
        <v>48.570000000000007</v>
      </c>
      <c r="F18" s="15">
        <v>48.570000000000007</v>
      </c>
      <c r="G18" s="18">
        <v>48.570000000000007</v>
      </c>
      <c r="I18" s="12" t="s">
        <v>16</v>
      </c>
      <c r="J18" s="15">
        <f t="array" ref="J18">SUMPRODUCT(($C$4='[1]Calculator Data Summary'!$B$5:$AW$5)*
($C$5='[1]Calculator Data Summary'!$B$6:$AW$6)*
($C$6='[1]Calculator Data Summary'!$B$4:$AW$4)*
(J$13='[1]Calculator Data Summary'!$B$7:$AW$7)*
(I18='[1]Calculator Data Summary'!$A$8:$A$21)*
'[1]Calculator Data Summary'!$B$8:$AW$21)</f>
        <v>53.129999999999988</v>
      </c>
      <c r="K18" s="15">
        <f t="array" ref="K18">SUMPRODUCT(($C$4='[1]Calculator Data Summary'!$B$5:$AW$5)*
($C$5='[1]Calculator Data Summary'!$B$6:$AW$6)*
($C$6='[1]Calculator Data Summary'!$B$4:$AW$4)*
(K$13='[1]Calculator Data Summary'!$B$7:$AW$7)*
(I18='[1]Calculator Data Summary'!$A$8:$A$21)*
'[1]Calculator Data Summary'!$B$8:$AW$21)</f>
        <v>70.380999999999986</v>
      </c>
      <c r="L18" s="15">
        <f t="array" ref="L18">SUMPRODUCT(($C$4='[1]Calculator Data Summary'!$B$5:$AW$5)*
($C$5='[1]Calculator Data Summary'!$B$6:$AW$6)*
($C$6='[1]Calculator Data Summary'!$B$4:$AW$4)*
(L$13='[1]Calculator Data Summary'!$B$7:$AW$7)*
(I18='[1]Calculator Data Summary'!$A$8:$A$21)*
'[1]Calculator Data Summary'!$B$8:$AW$21)</f>
        <v>66.379999999999981</v>
      </c>
      <c r="M18" s="15">
        <f t="array" ref="M18">SUMPRODUCT(($C$4='[1]Calculator Data Summary'!$B$5:$AW$5)*
($C$5='[1]Calculator Data Summary'!$B$6:$AW$6)*
($C$6='[1]Calculator Data Summary'!$B$4:$AW$4)*
(M$13='[1]Calculator Data Summary'!$B$7:$AW$7)*
(I18='[1]Calculator Data Summary'!$A$8:$A$21)*
'[1]Calculator Data Summary'!$B$8:$AW$21)</f>
        <v>66.379999999999981</v>
      </c>
      <c r="N18" s="18">
        <f t="array" ref="N18">SUMPRODUCT(($C$4='[1]Calculator Data Summary'!$B$5:$AW$5)*
($C$5='[1]Calculator Data Summary'!$B$6:$AW$6)*
($C$6='[1]Calculator Data Summary'!$B$4:$AW$4)*
(N$13='[1]Calculator Data Summary'!$B$7:$AW$7)*
(I18='[1]Calculator Data Summary'!$A$8:$A$21)*
'[1]Calculator Data Summary'!$B$8:$AW$21)</f>
        <v>66.379999999999981</v>
      </c>
      <c r="Q18" s="12" t="s">
        <v>16</v>
      </c>
      <c r="R18" s="15">
        <f t="array" ref="R18">SUMPRODUCT(($C$4='[2]Calculator Data Summary'!$B$5:$AW$5)*
($C$5='[2]Calculator Data Summary'!$B$6:$AW$6)*
($C$6='[2]Calculator Data Summary'!$B$4:$AW$4)*
(R$13='[2]Calculator Data Summary'!$B$7:$AW$7)*
(Q18='[2]Calculator Data Summary'!$A$8:$A$21)*
'[2]Calculator Data Summary'!$B$8:$AW$21)</f>
        <v>98.83</v>
      </c>
      <c r="S18" s="15">
        <f t="array" ref="S18">SUMPRODUCT(($C$4='[2]Calculator Data Summary'!$B$5:$AW$5)*
($C$5='[2]Calculator Data Summary'!$B$6:$AW$6)*
($C$6='[2]Calculator Data Summary'!$B$4:$AW$4)*
(S$13='[2]Calculator Data Summary'!$B$7:$AW$7)*
(Q18='[2]Calculator Data Summary'!$A$8:$A$21)*
'[2]Calculator Data Summary'!$B$8:$AW$21)</f>
        <v>99.185000000000002</v>
      </c>
      <c r="T18" s="15">
        <f t="array" ref="T18">SUMPRODUCT(($C$4='[2]Calculator Data Summary'!$B$5:$AW$5)*
($C$5='[2]Calculator Data Summary'!$B$6:$AW$6)*
($C$6='[2]Calculator Data Summary'!$B$4:$AW$4)*
(T$13='[2]Calculator Data Summary'!$B$7:$AW$7)*
(Q18='[2]Calculator Data Summary'!$A$8:$A$21)*
'[2]Calculator Data Summary'!$B$8:$AW$21)</f>
        <v>82.98</v>
      </c>
      <c r="U18" s="15">
        <f t="array" ref="U18">SUMPRODUCT(($C$4='[2]Calculator Data Summary'!$B$5:$AW$5)*
($C$5='[2]Calculator Data Summary'!$B$6:$AW$6)*
($C$6='[2]Calculator Data Summary'!$B$4:$AW$4)*
(U$13='[2]Calculator Data Summary'!$B$7:$AW$7)*
(Q18='[2]Calculator Data Summary'!$A$8:$A$21)*
'[2]Calculator Data Summary'!$B$8:$AW$21)</f>
        <v>82.98</v>
      </c>
      <c r="V18" s="18">
        <f t="array" ref="V18">SUMPRODUCT(($C$4='[2]Calculator Data Summary'!$B$5:$AW$5)*
($C$5='[2]Calculator Data Summary'!$B$6:$AW$6)*
($C$6='[2]Calculator Data Summary'!$B$4:$AW$4)*
(V$13='[2]Calculator Data Summary'!$B$7:$AW$7)*
(Q18='[2]Calculator Data Summary'!$A$8:$A$21)*
'[2]Calculator Data Summary'!$B$8:$AW$21)</f>
        <v>82.98</v>
      </c>
      <c r="X18" s="12" t="s">
        <v>16</v>
      </c>
      <c r="Y18" s="15">
        <f t="array" ref="Y18">SUMPRODUCT(($C$4='[3]Calculator Data Summary'!$B$5:$AW$5)*
($C$5='[3]Calculator Data Summary'!$B$6:$AW$6)*
($C$6='[3]Calculator Data Summary'!$B$4:$AW$4)*
(Y$13='[3]Calculator Data Summary'!$B$7:$AW$7)*
(X18='[3]Calculator Data Summary'!$A$8:$A$21)*
'[3]Calculator Data Summary'!$B$8:$AW$21)</f>
        <v>82.820000000000007</v>
      </c>
      <c r="Z18" s="15">
        <f t="array" ref="Z18">SUMPRODUCT(($C$4='[3]Calculator Data Summary'!$B$5:$AW$5)*
($C$5='[3]Calculator Data Summary'!$B$6:$AW$6)*
($C$6='[3]Calculator Data Summary'!$B$4:$AW$4)*
(Z$13='[3]Calculator Data Summary'!$B$7:$AW$7)*
(X18='[3]Calculator Data Summary'!$A$8:$A$21)*
'[3]Calculator Data Summary'!$B$8:$AW$21)</f>
        <v>95.698999999999998</v>
      </c>
      <c r="AA18" s="15">
        <f t="array" ref="AA18">SUMPRODUCT(($C$4='[3]Calculator Data Summary'!$B$5:$AW$5)*
($C$5='[3]Calculator Data Summary'!$B$6:$AW$6)*
($C$6='[3]Calculator Data Summary'!$B$4:$AW$4)*
(AA$13='[3]Calculator Data Summary'!$B$7:$AW$7)*
(X18='[3]Calculator Data Summary'!$A$8:$A$21)*
'[3]Calculator Data Summary'!$B$8:$AW$21)</f>
        <v>85.37</v>
      </c>
      <c r="AB18" s="15">
        <f t="array" ref="AB18">SUMPRODUCT(($C$4='[3]Calculator Data Summary'!$B$5:$AW$5)*
($C$5='[3]Calculator Data Summary'!$B$6:$AW$6)*
($C$6='[3]Calculator Data Summary'!$B$4:$AW$4)*
(AB$13='[3]Calculator Data Summary'!$B$7:$AW$7)*
(X18='[3]Calculator Data Summary'!$A$8:$A$21)*
'[3]Calculator Data Summary'!$B$8:$AW$21)</f>
        <v>85.37</v>
      </c>
      <c r="AC18" s="18">
        <f t="array" ref="AC18">SUMPRODUCT(($C$4='[3]Calculator Data Summary'!$B$5:$AW$5)*
($C$5='[3]Calculator Data Summary'!$B$6:$AW$6)*
($C$6='[3]Calculator Data Summary'!$B$4:$AW$4)*
(AC$13='[3]Calculator Data Summary'!$B$7:$AW$7)*
(X18='[3]Calculator Data Summary'!$A$8:$A$21)*
'[3]Calculator Data Summary'!$B$8:$AW$21)</f>
        <v>85.37</v>
      </c>
      <c r="AE18" s="12" t="s">
        <v>16</v>
      </c>
      <c r="AF18" s="15">
        <f t="array" ref="AF18">SUMPRODUCT(($C$4='[4]Calculator Data Summary'!$B$5:$AW$5)*
($C$5='[4]Calculator Data Summary'!$B$6:$AW$6)*
($C$6='[4]Calculator Data Summary'!$B$4:$AW$4)*
(AF$13='[4]Calculator Data Summary'!$B$7:$AW$7)*
(AE18='[4]Calculator Data Summary'!$A$8:$A$21)*
'[4]Calculator Data Summary'!$B$8:$AW$21)</f>
        <v>67.11999999999999</v>
      </c>
      <c r="AG18" s="15">
        <f t="array" ref="AG18">SUMPRODUCT(($C$4='[4]Calculator Data Summary'!$B$5:$AW$5)*
($C$5='[4]Calculator Data Summary'!$B$6:$AW$6)*
($C$6='[4]Calculator Data Summary'!$B$4:$AW$4)*
(AG$13='[4]Calculator Data Summary'!$B$7:$AW$7)*
(AE18='[4]Calculator Data Summary'!$A$8:$A$21)*
'[4]Calculator Data Summary'!$B$8:$AW$21)</f>
        <v>70.36</v>
      </c>
      <c r="AH18" s="15">
        <f t="array" ref="AH18">SUMPRODUCT(($C$4='[4]Calculator Data Summary'!$B$5:$AW$5)*
($C$5='[4]Calculator Data Summary'!$B$6:$AW$6)*
($C$6='[4]Calculator Data Summary'!$B$4:$AW$4)*
(AH$13='[4]Calculator Data Summary'!$B$7:$AW$7)*
(AE18='[4]Calculator Data Summary'!$A$8:$A$21)*
'[4]Calculator Data Summary'!$B$8:$AW$21)</f>
        <v>70.36</v>
      </c>
      <c r="AI18" s="15">
        <f t="array" ref="AI18">SUMPRODUCT(($C$4='[4]Calculator Data Summary'!$B$5:$AW$5)*
($C$5='[4]Calculator Data Summary'!$B$6:$AW$6)*
($C$6='[4]Calculator Data Summary'!$B$4:$AW$4)*
(AI$13='[4]Calculator Data Summary'!$B$7:$AW$7)*
(AE18='[4]Calculator Data Summary'!$A$8:$A$21)*
'[4]Calculator Data Summary'!$B$8:$AW$21)</f>
        <v>70.36</v>
      </c>
      <c r="AJ18" s="18">
        <f t="array" ref="AJ18">SUMPRODUCT(($C$4='[4]Calculator Data Summary'!$B$5:$AW$5)*
($C$5='[4]Calculator Data Summary'!$B$6:$AW$6)*
($C$6='[4]Calculator Data Summary'!$B$4:$AW$4)*
(AJ$13='[4]Calculator Data Summary'!$B$7:$AW$7)*
(AE18='[4]Calculator Data Summary'!$A$8:$A$21)*
'[4]Calculator Data Summary'!$B$8:$AW$21)</f>
        <v>70.36</v>
      </c>
      <c r="AL18" s="12" t="s">
        <v>16</v>
      </c>
      <c r="AM18" s="15">
        <f t="array" ref="AM18">SUMPRODUCT(($C$4='[5]Calculator Data Summary'!$B$5:$AW$5)*
($C$5='[5]Calculator Data Summary'!$B$6:$AW$6)*
($C$6='[5]Calculator Data Summary'!$B$4:$AW$4)*
(AM$13='[5]Calculator Data Summary'!$B$7:$AW$7)*
(AL18='[5]Calculator Data Summary'!$A$8:$A$21)*
'[5]Calculator Data Summary'!$B$8:$AW$21)</f>
        <v>75.27</v>
      </c>
      <c r="AN18" s="15">
        <f t="array" ref="AN18">SUMPRODUCT(($C$4='[5]Calculator Data Summary'!$B$5:$AW$5)*
($C$5='[5]Calculator Data Summary'!$B$6:$AW$6)*
($C$6='[5]Calculator Data Summary'!$B$4:$AW$4)*
(AN$13='[5]Calculator Data Summary'!$B$7:$AW$7)*
(AL18='[5]Calculator Data Summary'!$A$8:$A$21)*
'[5]Calculator Data Summary'!$B$8:$AW$21)</f>
        <v>77.52300000000001</v>
      </c>
      <c r="AO18" s="15">
        <f t="array" ref="AO18">SUMPRODUCT(($C$4='[5]Calculator Data Summary'!$B$5:$AW$5)*
($C$5='[5]Calculator Data Summary'!$B$6:$AW$6)*
($C$6='[5]Calculator Data Summary'!$B$4:$AW$4)*
(AO$13='[5]Calculator Data Summary'!$B$7:$AW$7)*
(AL18='[5]Calculator Data Summary'!$A$8:$A$21)*
'[5]Calculator Data Summary'!$B$8:$AW$21)</f>
        <v>73.23</v>
      </c>
      <c r="AP18" s="15">
        <f t="array" ref="AP18">SUMPRODUCT(($C$4='[5]Calculator Data Summary'!$B$5:$AW$5)*
($C$5='[5]Calculator Data Summary'!$B$6:$AW$6)*
($C$6='[5]Calculator Data Summary'!$B$4:$AW$4)*
(AP$13='[5]Calculator Data Summary'!$B$7:$AW$7)*
(AL18='[5]Calculator Data Summary'!$A$8:$A$21)*
'[5]Calculator Data Summary'!$B$8:$AW$21)</f>
        <v>73.23</v>
      </c>
      <c r="AQ18" s="18">
        <f t="array" ref="AQ18">SUMPRODUCT(($C$4='[5]Calculator Data Summary'!$B$5:$AW$5)*
($C$5='[5]Calculator Data Summary'!$B$6:$AW$6)*
($C$6='[5]Calculator Data Summary'!$B$4:$AW$4)*
(AQ$13='[5]Calculator Data Summary'!$B$7:$AW$7)*
(AL18='[5]Calculator Data Summary'!$A$8:$A$21)*
'[5]Calculator Data Summary'!$B$8:$AW$21)</f>
        <v>73.23</v>
      </c>
      <c r="AS18" s="12" t="s">
        <v>16</v>
      </c>
      <c r="AT18" s="15">
        <f t="array" ref="AT18">SUMPRODUCT(($C$4='[6]Calculator Data Summary'!$B$5:$AW$5)*
($C$5='[6]Calculator Data Summary'!$B$6:$AW$6)*
($C$6='[6]Calculator Data Summary'!$B$4:$AW$4)*
(AT$13='[6]Calculator Data Summary'!$B$7:$AW$7)*
(AS18='[6]Calculator Data Summary'!$A$8:$A$21)*
'[6]Calculator Data Summary'!$B$8:$AW$21)</f>
        <v>77.19</v>
      </c>
      <c r="AU18" s="15">
        <f t="array" ref="AU18">SUMPRODUCT(($C$4='[6]Calculator Data Summary'!$B$5:$AW$5)*
($C$5='[6]Calculator Data Summary'!$B$6:$AW$6)*
($C$6='[6]Calculator Data Summary'!$B$4:$AW$4)*
(AU$13='[6]Calculator Data Summary'!$B$7:$AW$7)*
(AS18='[6]Calculator Data Summary'!$A$8:$A$21)*
'[6]Calculator Data Summary'!$B$8:$AW$21)</f>
        <v>82.930999999999997</v>
      </c>
      <c r="AV18" s="15">
        <f t="array" ref="AV18">SUMPRODUCT(($C$4='[6]Calculator Data Summary'!$B$5:$AW$5)*
($C$5='[6]Calculator Data Summary'!$B$6:$AW$6)*
($C$6='[6]Calculator Data Summary'!$B$4:$AW$4)*
(AV$13='[6]Calculator Data Summary'!$B$7:$AW$7)*
(AS18='[6]Calculator Data Summary'!$A$8:$A$21)*
'[6]Calculator Data Summary'!$B$8:$AW$21)</f>
        <v>75.41</v>
      </c>
      <c r="AW18" s="15">
        <f t="array" ref="AW18">SUMPRODUCT(($C$4='[6]Calculator Data Summary'!$B$5:$AW$5)*
($C$5='[6]Calculator Data Summary'!$B$6:$AW$6)*
($C$6='[6]Calculator Data Summary'!$B$4:$AW$4)*
(AW$13='[6]Calculator Data Summary'!$B$7:$AW$7)*
(AS18='[6]Calculator Data Summary'!$A$8:$A$21)*
'[6]Calculator Data Summary'!$B$8:$AW$21)</f>
        <v>75.41</v>
      </c>
      <c r="AX18" s="18">
        <f t="array" ref="AX18">SUMPRODUCT(($C$4='[6]Calculator Data Summary'!$B$5:$AW$5)*
($C$5='[6]Calculator Data Summary'!$B$6:$AW$6)*
($C$6='[6]Calculator Data Summary'!$B$4:$AW$4)*
(AX$13='[6]Calculator Data Summary'!$B$7:$AW$7)*
(AS18='[6]Calculator Data Summary'!$A$8:$A$21)*
'[6]Calculator Data Summary'!$B$8:$AW$21)</f>
        <v>75.41</v>
      </c>
      <c r="AZ18" s="12" t="s">
        <v>16</v>
      </c>
      <c r="BA18" s="15">
        <f t="array" ref="BA18">SUMPRODUCT(($C$4='[7]Calculator Data Summary'!$B$5:$AW$5)*
($C$5='[7]Calculator Data Summary'!$B$6:$AW$6)*
($C$6='[7]Calculator Data Summary'!$B$4:$AW$4)*
(BA$13='[7]Calculator Data Summary'!$B$7:$AW$7)*
(AZ18='[7]Calculator Data Summary'!$A$8:$A$21)*
'[7]Calculator Data Summary'!$B$8:$AW$21)</f>
        <v>55.58</v>
      </c>
      <c r="BB18" s="15">
        <f t="array" ref="BB18">SUMPRODUCT(($C$4='[7]Calculator Data Summary'!$B$5:$AW$5)*
($C$5='[7]Calculator Data Summary'!$B$6:$AW$6)*
($C$6='[7]Calculator Data Summary'!$B$4:$AW$4)*
(BB$13='[7]Calculator Data Summary'!$B$7:$AW$7)*
(AZ18='[7]Calculator Data Summary'!$A$8:$A$21)*
'[7]Calculator Data Summary'!$B$8:$AW$21)</f>
        <v>55.588000000000001</v>
      </c>
      <c r="BC18" s="15">
        <f t="array" ref="BC18">SUMPRODUCT(($C$4='[7]Calculator Data Summary'!$B$5:$AW$5)*
($C$5='[7]Calculator Data Summary'!$B$6:$AW$6)*
($C$6='[7]Calculator Data Summary'!$B$4:$AW$4)*
(BC$13='[7]Calculator Data Summary'!$B$7:$AW$7)*
(AZ18='[7]Calculator Data Summary'!$A$8:$A$21)*
'[7]Calculator Data Summary'!$B$8:$AW$21)</f>
        <v>55.589999999999996</v>
      </c>
      <c r="BD18" s="15">
        <f t="array" ref="BD18">SUMPRODUCT(($C$4='[7]Calculator Data Summary'!$B$5:$AW$5)*
($C$5='[7]Calculator Data Summary'!$B$6:$AW$6)*
($C$6='[7]Calculator Data Summary'!$B$4:$AW$4)*
(BD$13='[7]Calculator Data Summary'!$B$7:$AW$7)*
(AZ18='[7]Calculator Data Summary'!$A$8:$A$21)*
'[7]Calculator Data Summary'!$B$8:$AW$21)</f>
        <v>55.589999999999996</v>
      </c>
      <c r="BE18" s="18">
        <f t="array" ref="BE18">SUMPRODUCT(($C$4='[7]Calculator Data Summary'!$B$5:$AW$5)*
($C$5='[7]Calculator Data Summary'!$B$6:$AW$6)*
($C$6='[7]Calculator Data Summary'!$B$4:$AW$4)*
(BE$13='[7]Calculator Data Summary'!$B$7:$AW$7)*
(AZ18='[7]Calculator Data Summary'!$A$8:$A$21)*
'[7]Calculator Data Summary'!$B$8:$AW$21)</f>
        <v>55.589999999999996</v>
      </c>
    </row>
    <row r="19" spans="2:57" x14ac:dyDescent="0.25">
      <c r="B19" s="12" t="s">
        <v>17</v>
      </c>
      <c r="C19" s="15">
        <v>54.169999999999995</v>
      </c>
      <c r="D19" s="15">
        <v>50.933999999999997</v>
      </c>
      <c r="E19" s="15">
        <v>48.570000000000007</v>
      </c>
      <c r="F19" s="15">
        <v>48.570000000000007</v>
      </c>
      <c r="G19" s="18">
        <v>48.570000000000007</v>
      </c>
      <c r="I19" s="12" t="s">
        <v>17</v>
      </c>
      <c r="J19" s="15">
        <f t="array" ref="J19">SUMPRODUCT(($C$4='[1]Calculator Data Summary'!$B$5:$AW$5)*
($C$5='[1]Calculator Data Summary'!$B$6:$AW$6)*
($C$6='[1]Calculator Data Summary'!$B$4:$AW$4)*
(J$13='[1]Calculator Data Summary'!$B$7:$AW$7)*
(I19='[1]Calculator Data Summary'!$A$8:$A$21)*
'[1]Calculator Data Summary'!$B$8:$AW$21)</f>
        <v>53.129999999999988</v>
      </c>
      <c r="K19" s="15">
        <f t="array" ref="K19">SUMPRODUCT(($C$4='[1]Calculator Data Summary'!$B$5:$AW$5)*
($C$5='[1]Calculator Data Summary'!$B$6:$AW$6)*
($C$6='[1]Calculator Data Summary'!$B$4:$AW$4)*
(K$13='[1]Calculator Data Summary'!$B$7:$AW$7)*
(I19='[1]Calculator Data Summary'!$A$8:$A$21)*
'[1]Calculator Data Summary'!$B$8:$AW$21)</f>
        <v>70.380999999999986</v>
      </c>
      <c r="L19" s="15">
        <f t="array" ref="L19">SUMPRODUCT(($C$4='[1]Calculator Data Summary'!$B$5:$AW$5)*
($C$5='[1]Calculator Data Summary'!$B$6:$AW$6)*
($C$6='[1]Calculator Data Summary'!$B$4:$AW$4)*
(L$13='[1]Calculator Data Summary'!$B$7:$AW$7)*
(I19='[1]Calculator Data Summary'!$A$8:$A$21)*
'[1]Calculator Data Summary'!$B$8:$AW$21)</f>
        <v>66.379999999999981</v>
      </c>
      <c r="M19" s="15">
        <f t="array" ref="M19">SUMPRODUCT(($C$4='[1]Calculator Data Summary'!$B$5:$AW$5)*
($C$5='[1]Calculator Data Summary'!$B$6:$AW$6)*
($C$6='[1]Calculator Data Summary'!$B$4:$AW$4)*
(M$13='[1]Calculator Data Summary'!$B$7:$AW$7)*
(I19='[1]Calculator Data Summary'!$A$8:$A$21)*
'[1]Calculator Data Summary'!$B$8:$AW$21)</f>
        <v>66.379999999999981</v>
      </c>
      <c r="N19" s="18">
        <f t="array" ref="N19">SUMPRODUCT(($C$4='[1]Calculator Data Summary'!$B$5:$AW$5)*
($C$5='[1]Calculator Data Summary'!$B$6:$AW$6)*
($C$6='[1]Calculator Data Summary'!$B$4:$AW$4)*
(N$13='[1]Calculator Data Summary'!$B$7:$AW$7)*
(I19='[1]Calculator Data Summary'!$A$8:$A$21)*
'[1]Calculator Data Summary'!$B$8:$AW$21)</f>
        <v>66.379999999999981</v>
      </c>
      <c r="Q19" s="12" t="s">
        <v>17</v>
      </c>
      <c r="R19" s="15">
        <f t="array" ref="R19">SUMPRODUCT(($C$4='[2]Calculator Data Summary'!$B$5:$AW$5)*
($C$5='[2]Calculator Data Summary'!$B$6:$AW$6)*
($C$6='[2]Calculator Data Summary'!$B$4:$AW$4)*
(R$13='[2]Calculator Data Summary'!$B$7:$AW$7)*
(Q19='[2]Calculator Data Summary'!$A$8:$A$21)*
'[2]Calculator Data Summary'!$B$8:$AW$21)</f>
        <v>98.83</v>
      </c>
      <c r="S19" s="15">
        <f t="array" ref="S19">SUMPRODUCT(($C$4='[2]Calculator Data Summary'!$B$5:$AW$5)*
($C$5='[2]Calculator Data Summary'!$B$6:$AW$6)*
($C$6='[2]Calculator Data Summary'!$B$4:$AW$4)*
(S$13='[2]Calculator Data Summary'!$B$7:$AW$7)*
(Q19='[2]Calculator Data Summary'!$A$8:$A$21)*
'[2]Calculator Data Summary'!$B$8:$AW$21)</f>
        <v>99.185000000000002</v>
      </c>
      <c r="T19" s="15">
        <f t="array" ref="T19">SUMPRODUCT(($C$4='[2]Calculator Data Summary'!$B$5:$AW$5)*
($C$5='[2]Calculator Data Summary'!$B$6:$AW$6)*
($C$6='[2]Calculator Data Summary'!$B$4:$AW$4)*
(T$13='[2]Calculator Data Summary'!$B$7:$AW$7)*
(Q19='[2]Calculator Data Summary'!$A$8:$A$21)*
'[2]Calculator Data Summary'!$B$8:$AW$21)</f>
        <v>82.98</v>
      </c>
      <c r="U19" s="15">
        <f t="array" ref="U19">SUMPRODUCT(($C$4='[2]Calculator Data Summary'!$B$5:$AW$5)*
($C$5='[2]Calculator Data Summary'!$B$6:$AW$6)*
($C$6='[2]Calculator Data Summary'!$B$4:$AW$4)*
(U$13='[2]Calculator Data Summary'!$B$7:$AW$7)*
(Q19='[2]Calculator Data Summary'!$A$8:$A$21)*
'[2]Calculator Data Summary'!$B$8:$AW$21)</f>
        <v>82.98</v>
      </c>
      <c r="V19" s="18">
        <f t="array" ref="V19">SUMPRODUCT(($C$4='[2]Calculator Data Summary'!$B$5:$AW$5)*
($C$5='[2]Calculator Data Summary'!$B$6:$AW$6)*
($C$6='[2]Calculator Data Summary'!$B$4:$AW$4)*
(V$13='[2]Calculator Data Summary'!$B$7:$AW$7)*
(Q19='[2]Calculator Data Summary'!$A$8:$A$21)*
'[2]Calculator Data Summary'!$B$8:$AW$21)</f>
        <v>82.98</v>
      </c>
      <c r="X19" s="12" t="s">
        <v>17</v>
      </c>
      <c r="Y19" s="15">
        <f t="array" ref="Y19">SUMPRODUCT(($C$4='[3]Calculator Data Summary'!$B$5:$AW$5)*
($C$5='[3]Calculator Data Summary'!$B$6:$AW$6)*
($C$6='[3]Calculator Data Summary'!$B$4:$AW$4)*
(Y$13='[3]Calculator Data Summary'!$B$7:$AW$7)*
(X19='[3]Calculator Data Summary'!$A$8:$A$21)*
'[3]Calculator Data Summary'!$B$8:$AW$21)</f>
        <v>82.820000000000007</v>
      </c>
      <c r="Z19" s="15">
        <f t="array" ref="Z19">SUMPRODUCT(($C$4='[3]Calculator Data Summary'!$B$5:$AW$5)*
($C$5='[3]Calculator Data Summary'!$B$6:$AW$6)*
($C$6='[3]Calculator Data Summary'!$B$4:$AW$4)*
(Z$13='[3]Calculator Data Summary'!$B$7:$AW$7)*
(X19='[3]Calculator Data Summary'!$A$8:$A$21)*
'[3]Calculator Data Summary'!$B$8:$AW$21)</f>
        <v>95.698999999999998</v>
      </c>
      <c r="AA19" s="15">
        <f t="array" ref="AA19">SUMPRODUCT(($C$4='[3]Calculator Data Summary'!$B$5:$AW$5)*
($C$5='[3]Calculator Data Summary'!$B$6:$AW$6)*
($C$6='[3]Calculator Data Summary'!$B$4:$AW$4)*
(AA$13='[3]Calculator Data Summary'!$B$7:$AW$7)*
(X19='[3]Calculator Data Summary'!$A$8:$A$21)*
'[3]Calculator Data Summary'!$B$8:$AW$21)</f>
        <v>85.37</v>
      </c>
      <c r="AB19" s="15">
        <f t="array" ref="AB19">SUMPRODUCT(($C$4='[3]Calculator Data Summary'!$B$5:$AW$5)*
($C$5='[3]Calculator Data Summary'!$B$6:$AW$6)*
($C$6='[3]Calculator Data Summary'!$B$4:$AW$4)*
(AB$13='[3]Calculator Data Summary'!$B$7:$AW$7)*
(X19='[3]Calculator Data Summary'!$A$8:$A$21)*
'[3]Calculator Data Summary'!$B$8:$AW$21)</f>
        <v>85.37</v>
      </c>
      <c r="AC19" s="18">
        <f t="array" ref="AC19">SUMPRODUCT(($C$4='[3]Calculator Data Summary'!$B$5:$AW$5)*
($C$5='[3]Calculator Data Summary'!$B$6:$AW$6)*
($C$6='[3]Calculator Data Summary'!$B$4:$AW$4)*
(AC$13='[3]Calculator Data Summary'!$B$7:$AW$7)*
(X19='[3]Calculator Data Summary'!$A$8:$A$21)*
'[3]Calculator Data Summary'!$B$8:$AW$21)</f>
        <v>85.37</v>
      </c>
      <c r="AE19" s="12" t="s">
        <v>17</v>
      </c>
      <c r="AF19" s="15">
        <f t="array" ref="AF19">SUMPRODUCT(($C$4='[4]Calculator Data Summary'!$B$5:$AW$5)*
($C$5='[4]Calculator Data Summary'!$B$6:$AW$6)*
($C$6='[4]Calculator Data Summary'!$B$4:$AW$4)*
(AF$13='[4]Calculator Data Summary'!$B$7:$AW$7)*
(AE19='[4]Calculator Data Summary'!$A$8:$A$21)*
'[4]Calculator Data Summary'!$B$8:$AW$21)</f>
        <v>67.11999999999999</v>
      </c>
      <c r="AG19" s="15">
        <f t="array" ref="AG19">SUMPRODUCT(($C$4='[4]Calculator Data Summary'!$B$5:$AW$5)*
($C$5='[4]Calculator Data Summary'!$B$6:$AW$6)*
($C$6='[4]Calculator Data Summary'!$B$4:$AW$4)*
(AG$13='[4]Calculator Data Summary'!$B$7:$AW$7)*
(AE19='[4]Calculator Data Summary'!$A$8:$A$21)*
'[4]Calculator Data Summary'!$B$8:$AW$21)</f>
        <v>70.36</v>
      </c>
      <c r="AH19" s="15">
        <f t="array" ref="AH19">SUMPRODUCT(($C$4='[4]Calculator Data Summary'!$B$5:$AW$5)*
($C$5='[4]Calculator Data Summary'!$B$6:$AW$6)*
($C$6='[4]Calculator Data Summary'!$B$4:$AW$4)*
(AH$13='[4]Calculator Data Summary'!$B$7:$AW$7)*
(AE19='[4]Calculator Data Summary'!$A$8:$A$21)*
'[4]Calculator Data Summary'!$B$8:$AW$21)</f>
        <v>70.36</v>
      </c>
      <c r="AI19" s="15">
        <f t="array" ref="AI19">SUMPRODUCT(($C$4='[4]Calculator Data Summary'!$B$5:$AW$5)*
($C$5='[4]Calculator Data Summary'!$B$6:$AW$6)*
($C$6='[4]Calculator Data Summary'!$B$4:$AW$4)*
(AI$13='[4]Calculator Data Summary'!$B$7:$AW$7)*
(AE19='[4]Calculator Data Summary'!$A$8:$A$21)*
'[4]Calculator Data Summary'!$B$8:$AW$21)</f>
        <v>70.36</v>
      </c>
      <c r="AJ19" s="18">
        <f t="array" ref="AJ19">SUMPRODUCT(($C$4='[4]Calculator Data Summary'!$B$5:$AW$5)*
($C$5='[4]Calculator Data Summary'!$B$6:$AW$6)*
($C$6='[4]Calculator Data Summary'!$B$4:$AW$4)*
(AJ$13='[4]Calculator Data Summary'!$B$7:$AW$7)*
(AE19='[4]Calculator Data Summary'!$A$8:$A$21)*
'[4]Calculator Data Summary'!$B$8:$AW$21)</f>
        <v>70.36</v>
      </c>
      <c r="AL19" s="12" t="s">
        <v>17</v>
      </c>
      <c r="AM19" s="15">
        <f t="array" ref="AM19">SUMPRODUCT(($C$4='[5]Calculator Data Summary'!$B$5:$AW$5)*
($C$5='[5]Calculator Data Summary'!$B$6:$AW$6)*
($C$6='[5]Calculator Data Summary'!$B$4:$AW$4)*
(AM$13='[5]Calculator Data Summary'!$B$7:$AW$7)*
(AL19='[5]Calculator Data Summary'!$A$8:$A$21)*
'[5]Calculator Data Summary'!$B$8:$AW$21)</f>
        <v>75.27</v>
      </c>
      <c r="AN19" s="15">
        <f t="array" ref="AN19">SUMPRODUCT(($C$4='[5]Calculator Data Summary'!$B$5:$AW$5)*
($C$5='[5]Calculator Data Summary'!$B$6:$AW$6)*
($C$6='[5]Calculator Data Summary'!$B$4:$AW$4)*
(AN$13='[5]Calculator Data Summary'!$B$7:$AW$7)*
(AL19='[5]Calculator Data Summary'!$A$8:$A$21)*
'[5]Calculator Data Summary'!$B$8:$AW$21)</f>
        <v>77.52300000000001</v>
      </c>
      <c r="AO19" s="15">
        <f t="array" ref="AO19">SUMPRODUCT(($C$4='[5]Calculator Data Summary'!$B$5:$AW$5)*
($C$5='[5]Calculator Data Summary'!$B$6:$AW$6)*
($C$6='[5]Calculator Data Summary'!$B$4:$AW$4)*
(AO$13='[5]Calculator Data Summary'!$B$7:$AW$7)*
(AL19='[5]Calculator Data Summary'!$A$8:$A$21)*
'[5]Calculator Data Summary'!$B$8:$AW$21)</f>
        <v>73.23</v>
      </c>
      <c r="AP19" s="15">
        <f t="array" ref="AP19">SUMPRODUCT(($C$4='[5]Calculator Data Summary'!$B$5:$AW$5)*
($C$5='[5]Calculator Data Summary'!$B$6:$AW$6)*
($C$6='[5]Calculator Data Summary'!$B$4:$AW$4)*
(AP$13='[5]Calculator Data Summary'!$B$7:$AW$7)*
(AL19='[5]Calculator Data Summary'!$A$8:$A$21)*
'[5]Calculator Data Summary'!$B$8:$AW$21)</f>
        <v>73.23</v>
      </c>
      <c r="AQ19" s="18">
        <f t="array" ref="AQ19">SUMPRODUCT(($C$4='[5]Calculator Data Summary'!$B$5:$AW$5)*
($C$5='[5]Calculator Data Summary'!$B$6:$AW$6)*
($C$6='[5]Calculator Data Summary'!$B$4:$AW$4)*
(AQ$13='[5]Calculator Data Summary'!$B$7:$AW$7)*
(AL19='[5]Calculator Data Summary'!$A$8:$A$21)*
'[5]Calculator Data Summary'!$B$8:$AW$21)</f>
        <v>73.23</v>
      </c>
      <c r="AS19" s="12" t="s">
        <v>17</v>
      </c>
      <c r="AT19" s="15">
        <f t="array" ref="AT19">SUMPRODUCT(($C$4='[6]Calculator Data Summary'!$B$5:$AW$5)*
($C$5='[6]Calculator Data Summary'!$B$6:$AW$6)*
($C$6='[6]Calculator Data Summary'!$B$4:$AW$4)*
(AT$13='[6]Calculator Data Summary'!$B$7:$AW$7)*
(AS19='[6]Calculator Data Summary'!$A$8:$A$21)*
'[6]Calculator Data Summary'!$B$8:$AW$21)</f>
        <v>77.19</v>
      </c>
      <c r="AU19" s="15">
        <f t="array" ref="AU19">SUMPRODUCT(($C$4='[6]Calculator Data Summary'!$B$5:$AW$5)*
($C$5='[6]Calculator Data Summary'!$B$6:$AW$6)*
($C$6='[6]Calculator Data Summary'!$B$4:$AW$4)*
(AU$13='[6]Calculator Data Summary'!$B$7:$AW$7)*
(AS19='[6]Calculator Data Summary'!$A$8:$A$21)*
'[6]Calculator Data Summary'!$B$8:$AW$21)</f>
        <v>82.930999999999997</v>
      </c>
      <c r="AV19" s="15">
        <f t="array" ref="AV19">SUMPRODUCT(($C$4='[6]Calculator Data Summary'!$B$5:$AW$5)*
($C$5='[6]Calculator Data Summary'!$B$6:$AW$6)*
($C$6='[6]Calculator Data Summary'!$B$4:$AW$4)*
(AV$13='[6]Calculator Data Summary'!$B$7:$AW$7)*
(AS19='[6]Calculator Data Summary'!$A$8:$A$21)*
'[6]Calculator Data Summary'!$B$8:$AW$21)</f>
        <v>75.41</v>
      </c>
      <c r="AW19" s="15">
        <f t="array" ref="AW19">SUMPRODUCT(($C$4='[6]Calculator Data Summary'!$B$5:$AW$5)*
($C$5='[6]Calculator Data Summary'!$B$6:$AW$6)*
($C$6='[6]Calculator Data Summary'!$B$4:$AW$4)*
(AW$13='[6]Calculator Data Summary'!$B$7:$AW$7)*
(AS19='[6]Calculator Data Summary'!$A$8:$A$21)*
'[6]Calculator Data Summary'!$B$8:$AW$21)</f>
        <v>75.41</v>
      </c>
      <c r="AX19" s="18">
        <f t="array" ref="AX19">SUMPRODUCT(($C$4='[6]Calculator Data Summary'!$B$5:$AW$5)*
($C$5='[6]Calculator Data Summary'!$B$6:$AW$6)*
($C$6='[6]Calculator Data Summary'!$B$4:$AW$4)*
(AX$13='[6]Calculator Data Summary'!$B$7:$AW$7)*
(AS19='[6]Calculator Data Summary'!$A$8:$A$21)*
'[6]Calculator Data Summary'!$B$8:$AW$21)</f>
        <v>75.41</v>
      </c>
      <c r="AZ19" s="12" t="s">
        <v>17</v>
      </c>
      <c r="BA19" s="15">
        <f t="array" ref="BA19">SUMPRODUCT(($C$4='[7]Calculator Data Summary'!$B$5:$AW$5)*
($C$5='[7]Calculator Data Summary'!$B$6:$AW$6)*
($C$6='[7]Calculator Data Summary'!$B$4:$AW$4)*
(BA$13='[7]Calculator Data Summary'!$B$7:$AW$7)*
(AZ19='[7]Calculator Data Summary'!$A$8:$A$21)*
'[7]Calculator Data Summary'!$B$8:$AW$21)</f>
        <v>55.58</v>
      </c>
      <c r="BB19" s="15">
        <f t="array" ref="BB19">SUMPRODUCT(($C$4='[7]Calculator Data Summary'!$B$5:$AW$5)*
($C$5='[7]Calculator Data Summary'!$B$6:$AW$6)*
($C$6='[7]Calculator Data Summary'!$B$4:$AW$4)*
(BB$13='[7]Calculator Data Summary'!$B$7:$AW$7)*
(AZ19='[7]Calculator Data Summary'!$A$8:$A$21)*
'[7]Calculator Data Summary'!$B$8:$AW$21)</f>
        <v>55.588000000000001</v>
      </c>
      <c r="BC19" s="15">
        <f t="array" ref="BC19">SUMPRODUCT(($C$4='[7]Calculator Data Summary'!$B$5:$AW$5)*
($C$5='[7]Calculator Data Summary'!$B$6:$AW$6)*
($C$6='[7]Calculator Data Summary'!$B$4:$AW$4)*
(BC$13='[7]Calculator Data Summary'!$B$7:$AW$7)*
(AZ19='[7]Calculator Data Summary'!$A$8:$A$21)*
'[7]Calculator Data Summary'!$B$8:$AW$21)</f>
        <v>55.589999999999996</v>
      </c>
      <c r="BD19" s="15">
        <f t="array" ref="BD19">SUMPRODUCT(($C$4='[7]Calculator Data Summary'!$B$5:$AW$5)*
($C$5='[7]Calculator Data Summary'!$B$6:$AW$6)*
($C$6='[7]Calculator Data Summary'!$B$4:$AW$4)*
(BD$13='[7]Calculator Data Summary'!$B$7:$AW$7)*
(AZ19='[7]Calculator Data Summary'!$A$8:$A$21)*
'[7]Calculator Data Summary'!$B$8:$AW$21)</f>
        <v>55.589999999999996</v>
      </c>
      <c r="BE19" s="18">
        <f t="array" ref="BE19">SUMPRODUCT(($C$4='[7]Calculator Data Summary'!$B$5:$AW$5)*
($C$5='[7]Calculator Data Summary'!$B$6:$AW$6)*
($C$6='[7]Calculator Data Summary'!$B$4:$AW$4)*
(BE$13='[7]Calculator Data Summary'!$B$7:$AW$7)*
(AZ19='[7]Calculator Data Summary'!$A$8:$A$21)*
'[7]Calculator Data Summary'!$B$8:$AW$21)</f>
        <v>55.589999999999996</v>
      </c>
    </row>
    <row r="20" spans="2:57" x14ac:dyDescent="0.25">
      <c r="B20" s="12" t="s">
        <v>18</v>
      </c>
      <c r="C20" s="15">
        <v>54.169999999999995</v>
      </c>
      <c r="D20" s="15">
        <v>50.933999999999997</v>
      </c>
      <c r="E20" s="15">
        <v>48.570000000000007</v>
      </c>
      <c r="F20" s="15">
        <v>48.570000000000007</v>
      </c>
      <c r="G20" s="18">
        <v>48.570000000000007</v>
      </c>
      <c r="I20" s="12" t="s">
        <v>18</v>
      </c>
      <c r="J20" s="15">
        <f t="array" ref="J20">SUMPRODUCT(($C$4='[1]Calculator Data Summary'!$B$5:$AW$5)*
($C$5='[1]Calculator Data Summary'!$B$6:$AW$6)*
($C$6='[1]Calculator Data Summary'!$B$4:$AW$4)*
(J$13='[1]Calculator Data Summary'!$B$7:$AW$7)*
(I20='[1]Calculator Data Summary'!$A$8:$A$21)*
'[1]Calculator Data Summary'!$B$8:$AW$21)</f>
        <v>53.129999999999988</v>
      </c>
      <c r="K20" s="15">
        <f t="array" ref="K20">SUMPRODUCT(($C$4='[1]Calculator Data Summary'!$B$5:$AW$5)*
($C$5='[1]Calculator Data Summary'!$B$6:$AW$6)*
($C$6='[1]Calculator Data Summary'!$B$4:$AW$4)*
(K$13='[1]Calculator Data Summary'!$B$7:$AW$7)*
(I20='[1]Calculator Data Summary'!$A$8:$A$21)*
'[1]Calculator Data Summary'!$B$8:$AW$21)</f>
        <v>70.380999999999986</v>
      </c>
      <c r="L20" s="15">
        <f t="array" ref="L20">SUMPRODUCT(($C$4='[1]Calculator Data Summary'!$B$5:$AW$5)*
($C$5='[1]Calculator Data Summary'!$B$6:$AW$6)*
($C$6='[1]Calculator Data Summary'!$B$4:$AW$4)*
(L$13='[1]Calculator Data Summary'!$B$7:$AW$7)*
(I20='[1]Calculator Data Summary'!$A$8:$A$21)*
'[1]Calculator Data Summary'!$B$8:$AW$21)</f>
        <v>66.379999999999981</v>
      </c>
      <c r="M20" s="15">
        <f t="array" ref="M20">SUMPRODUCT(($C$4='[1]Calculator Data Summary'!$B$5:$AW$5)*
($C$5='[1]Calculator Data Summary'!$B$6:$AW$6)*
($C$6='[1]Calculator Data Summary'!$B$4:$AW$4)*
(M$13='[1]Calculator Data Summary'!$B$7:$AW$7)*
(I20='[1]Calculator Data Summary'!$A$8:$A$21)*
'[1]Calculator Data Summary'!$B$8:$AW$21)</f>
        <v>66.379999999999981</v>
      </c>
      <c r="N20" s="18">
        <f t="array" ref="N20">SUMPRODUCT(($C$4='[1]Calculator Data Summary'!$B$5:$AW$5)*
($C$5='[1]Calculator Data Summary'!$B$6:$AW$6)*
($C$6='[1]Calculator Data Summary'!$B$4:$AW$4)*
(N$13='[1]Calculator Data Summary'!$B$7:$AW$7)*
(I20='[1]Calculator Data Summary'!$A$8:$A$21)*
'[1]Calculator Data Summary'!$B$8:$AW$21)</f>
        <v>66.379999999999981</v>
      </c>
      <c r="Q20" s="12" t="s">
        <v>18</v>
      </c>
      <c r="R20" s="15">
        <f t="array" ref="R20">SUMPRODUCT(($C$4='[2]Calculator Data Summary'!$B$5:$AW$5)*
($C$5='[2]Calculator Data Summary'!$B$6:$AW$6)*
($C$6='[2]Calculator Data Summary'!$B$4:$AW$4)*
(R$13='[2]Calculator Data Summary'!$B$7:$AW$7)*
(Q20='[2]Calculator Data Summary'!$A$8:$A$21)*
'[2]Calculator Data Summary'!$B$8:$AW$21)</f>
        <v>98.83</v>
      </c>
      <c r="S20" s="15">
        <f t="array" ref="S20">SUMPRODUCT(($C$4='[2]Calculator Data Summary'!$B$5:$AW$5)*
($C$5='[2]Calculator Data Summary'!$B$6:$AW$6)*
($C$6='[2]Calculator Data Summary'!$B$4:$AW$4)*
(S$13='[2]Calculator Data Summary'!$B$7:$AW$7)*
(Q20='[2]Calculator Data Summary'!$A$8:$A$21)*
'[2]Calculator Data Summary'!$B$8:$AW$21)</f>
        <v>99.185000000000002</v>
      </c>
      <c r="T20" s="15">
        <f t="array" ref="T20">SUMPRODUCT(($C$4='[2]Calculator Data Summary'!$B$5:$AW$5)*
($C$5='[2]Calculator Data Summary'!$B$6:$AW$6)*
($C$6='[2]Calculator Data Summary'!$B$4:$AW$4)*
(T$13='[2]Calculator Data Summary'!$B$7:$AW$7)*
(Q20='[2]Calculator Data Summary'!$A$8:$A$21)*
'[2]Calculator Data Summary'!$B$8:$AW$21)</f>
        <v>82.98</v>
      </c>
      <c r="U20" s="15">
        <f t="array" ref="U20">SUMPRODUCT(($C$4='[2]Calculator Data Summary'!$B$5:$AW$5)*
($C$5='[2]Calculator Data Summary'!$B$6:$AW$6)*
($C$6='[2]Calculator Data Summary'!$B$4:$AW$4)*
(U$13='[2]Calculator Data Summary'!$B$7:$AW$7)*
(Q20='[2]Calculator Data Summary'!$A$8:$A$21)*
'[2]Calculator Data Summary'!$B$8:$AW$21)</f>
        <v>82.98</v>
      </c>
      <c r="V20" s="18">
        <f t="array" ref="V20">SUMPRODUCT(($C$4='[2]Calculator Data Summary'!$B$5:$AW$5)*
($C$5='[2]Calculator Data Summary'!$B$6:$AW$6)*
($C$6='[2]Calculator Data Summary'!$B$4:$AW$4)*
(V$13='[2]Calculator Data Summary'!$B$7:$AW$7)*
(Q20='[2]Calculator Data Summary'!$A$8:$A$21)*
'[2]Calculator Data Summary'!$B$8:$AW$21)</f>
        <v>82.98</v>
      </c>
      <c r="X20" s="12" t="s">
        <v>18</v>
      </c>
      <c r="Y20" s="15">
        <f t="array" ref="Y20">SUMPRODUCT(($C$4='[3]Calculator Data Summary'!$B$5:$AW$5)*
($C$5='[3]Calculator Data Summary'!$B$6:$AW$6)*
($C$6='[3]Calculator Data Summary'!$B$4:$AW$4)*
(Y$13='[3]Calculator Data Summary'!$B$7:$AW$7)*
(X20='[3]Calculator Data Summary'!$A$8:$A$21)*
'[3]Calculator Data Summary'!$B$8:$AW$21)</f>
        <v>84.059999999999988</v>
      </c>
      <c r="Z20" s="15">
        <f t="array" ref="Z20">SUMPRODUCT(($C$4='[3]Calculator Data Summary'!$B$5:$AW$5)*
($C$5='[3]Calculator Data Summary'!$B$6:$AW$6)*
($C$6='[3]Calculator Data Summary'!$B$4:$AW$4)*
(Z$13='[3]Calculator Data Summary'!$B$7:$AW$7)*
(X20='[3]Calculator Data Summary'!$A$8:$A$21)*
'[3]Calculator Data Summary'!$B$8:$AW$21)</f>
        <v>95.698999999999998</v>
      </c>
      <c r="AA20" s="15">
        <f t="array" ref="AA20">SUMPRODUCT(($C$4='[3]Calculator Data Summary'!$B$5:$AW$5)*
($C$5='[3]Calculator Data Summary'!$B$6:$AW$6)*
($C$6='[3]Calculator Data Summary'!$B$4:$AW$4)*
(AA$13='[3]Calculator Data Summary'!$B$7:$AW$7)*
(X20='[3]Calculator Data Summary'!$A$8:$A$21)*
'[3]Calculator Data Summary'!$B$8:$AW$21)</f>
        <v>85.37</v>
      </c>
      <c r="AB20" s="15">
        <f t="array" ref="AB20">SUMPRODUCT(($C$4='[3]Calculator Data Summary'!$B$5:$AW$5)*
($C$5='[3]Calculator Data Summary'!$B$6:$AW$6)*
($C$6='[3]Calculator Data Summary'!$B$4:$AW$4)*
(AB$13='[3]Calculator Data Summary'!$B$7:$AW$7)*
(X20='[3]Calculator Data Summary'!$A$8:$A$21)*
'[3]Calculator Data Summary'!$B$8:$AW$21)</f>
        <v>85.37</v>
      </c>
      <c r="AC20" s="18">
        <f t="array" ref="AC20">SUMPRODUCT(($C$4='[3]Calculator Data Summary'!$B$5:$AW$5)*
($C$5='[3]Calculator Data Summary'!$B$6:$AW$6)*
($C$6='[3]Calculator Data Summary'!$B$4:$AW$4)*
(AC$13='[3]Calculator Data Summary'!$B$7:$AW$7)*
(X20='[3]Calculator Data Summary'!$A$8:$A$21)*
'[3]Calculator Data Summary'!$B$8:$AW$21)</f>
        <v>85.37</v>
      </c>
      <c r="AE20" s="12" t="s">
        <v>18</v>
      </c>
      <c r="AF20" s="15">
        <f t="array" ref="AF20">SUMPRODUCT(($C$4='[4]Calculator Data Summary'!$B$5:$AW$5)*
($C$5='[4]Calculator Data Summary'!$B$6:$AW$6)*
($C$6='[4]Calculator Data Summary'!$B$4:$AW$4)*
(AF$13='[4]Calculator Data Summary'!$B$7:$AW$7)*
(AE20='[4]Calculator Data Summary'!$A$8:$A$21)*
'[4]Calculator Data Summary'!$B$8:$AW$21)</f>
        <v>67.11999999999999</v>
      </c>
      <c r="AG20" s="15">
        <f t="array" ref="AG20">SUMPRODUCT(($C$4='[4]Calculator Data Summary'!$B$5:$AW$5)*
($C$5='[4]Calculator Data Summary'!$B$6:$AW$6)*
($C$6='[4]Calculator Data Summary'!$B$4:$AW$4)*
(AG$13='[4]Calculator Data Summary'!$B$7:$AW$7)*
(AE20='[4]Calculator Data Summary'!$A$8:$A$21)*
'[4]Calculator Data Summary'!$B$8:$AW$21)</f>
        <v>70.36</v>
      </c>
      <c r="AH20" s="15">
        <f t="array" ref="AH20">SUMPRODUCT(($C$4='[4]Calculator Data Summary'!$B$5:$AW$5)*
($C$5='[4]Calculator Data Summary'!$B$6:$AW$6)*
($C$6='[4]Calculator Data Summary'!$B$4:$AW$4)*
(AH$13='[4]Calculator Data Summary'!$B$7:$AW$7)*
(AE20='[4]Calculator Data Summary'!$A$8:$A$21)*
'[4]Calculator Data Summary'!$B$8:$AW$21)</f>
        <v>70.36</v>
      </c>
      <c r="AI20" s="15">
        <f t="array" ref="AI20">SUMPRODUCT(($C$4='[4]Calculator Data Summary'!$B$5:$AW$5)*
($C$5='[4]Calculator Data Summary'!$B$6:$AW$6)*
($C$6='[4]Calculator Data Summary'!$B$4:$AW$4)*
(AI$13='[4]Calculator Data Summary'!$B$7:$AW$7)*
(AE20='[4]Calculator Data Summary'!$A$8:$A$21)*
'[4]Calculator Data Summary'!$B$8:$AW$21)</f>
        <v>70.36</v>
      </c>
      <c r="AJ20" s="18">
        <f t="array" ref="AJ20">SUMPRODUCT(($C$4='[4]Calculator Data Summary'!$B$5:$AW$5)*
($C$5='[4]Calculator Data Summary'!$B$6:$AW$6)*
($C$6='[4]Calculator Data Summary'!$B$4:$AW$4)*
(AJ$13='[4]Calculator Data Summary'!$B$7:$AW$7)*
(AE20='[4]Calculator Data Summary'!$A$8:$A$21)*
'[4]Calculator Data Summary'!$B$8:$AW$21)</f>
        <v>70.36</v>
      </c>
      <c r="AL20" s="12" t="s">
        <v>18</v>
      </c>
      <c r="AM20" s="15">
        <f t="array" ref="AM20">SUMPRODUCT(($C$4='[5]Calculator Data Summary'!$B$5:$AW$5)*
($C$5='[5]Calculator Data Summary'!$B$6:$AW$6)*
($C$6='[5]Calculator Data Summary'!$B$4:$AW$4)*
(AM$13='[5]Calculator Data Summary'!$B$7:$AW$7)*
(AL20='[5]Calculator Data Summary'!$A$8:$A$21)*
'[5]Calculator Data Summary'!$B$8:$AW$21)</f>
        <v>75.27</v>
      </c>
      <c r="AN20" s="15">
        <f t="array" ref="AN20">SUMPRODUCT(($C$4='[5]Calculator Data Summary'!$B$5:$AW$5)*
($C$5='[5]Calculator Data Summary'!$B$6:$AW$6)*
($C$6='[5]Calculator Data Summary'!$B$4:$AW$4)*
(AN$13='[5]Calculator Data Summary'!$B$7:$AW$7)*
(AL20='[5]Calculator Data Summary'!$A$8:$A$21)*
'[5]Calculator Data Summary'!$B$8:$AW$21)</f>
        <v>77.52300000000001</v>
      </c>
      <c r="AO20" s="15">
        <f t="array" ref="AO20">SUMPRODUCT(($C$4='[5]Calculator Data Summary'!$B$5:$AW$5)*
($C$5='[5]Calculator Data Summary'!$B$6:$AW$6)*
($C$6='[5]Calculator Data Summary'!$B$4:$AW$4)*
(AO$13='[5]Calculator Data Summary'!$B$7:$AW$7)*
(AL20='[5]Calculator Data Summary'!$A$8:$A$21)*
'[5]Calculator Data Summary'!$B$8:$AW$21)</f>
        <v>73.23</v>
      </c>
      <c r="AP20" s="15">
        <f t="array" ref="AP20">SUMPRODUCT(($C$4='[5]Calculator Data Summary'!$B$5:$AW$5)*
($C$5='[5]Calculator Data Summary'!$B$6:$AW$6)*
($C$6='[5]Calculator Data Summary'!$B$4:$AW$4)*
(AP$13='[5]Calculator Data Summary'!$B$7:$AW$7)*
(AL20='[5]Calculator Data Summary'!$A$8:$A$21)*
'[5]Calculator Data Summary'!$B$8:$AW$21)</f>
        <v>73.23</v>
      </c>
      <c r="AQ20" s="18">
        <f t="array" ref="AQ20">SUMPRODUCT(($C$4='[5]Calculator Data Summary'!$B$5:$AW$5)*
($C$5='[5]Calculator Data Summary'!$B$6:$AW$6)*
($C$6='[5]Calculator Data Summary'!$B$4:$AW$4)*
(AQ$13='[5]Calculator Data Summary'!$B$7:$AW$7)*
(AL20='[5]Calculator Data Summary'!$A$8:$A$21)*
'[5]Calculator Data Summary'!$B$8:$AW$21)</f>
        <v>73.23</v>
      </c>
      <c r="AS20" s="12" t="s">
        <v>18</v>
      </c>
      <c r="AT20" s="15">
        <f t="array" ref="AT20">SUMPRODUCT(($C$4='[6]Calculator Data Summary'!$B$5:$AW$5)*
($C$5='[6]Calculator Data Summary'!$B$6:$AW$6)*
($C$6='[6]Calculator Data Summary'!$B$4:$AW$4)*
(AT$13='[6]Calculator Data Summary'!$B$7:$AW$7)*
(AS20='[6]Calculator Data Summary'!$A$8:$A$21)*
'[6]Calculator Data Summary'!$B$8:$AW$21)</f>
        <v>77.19</v>
      </c>
      <c r="AU20" s="15">
        <f t="array" ref="AU20">SUMPRODUCT(($C$4='[6]Calculator Data Summary'!$B$5:$AW$5)*
($C$5='[6]Calculator Data Summary'!$B$6:$AW$6)*
($C$6='[6]Calculator Data Summary'!$B$4:$AW$4)*
(AU$13='[6]Calculator Data Summary'!$B$7:$AW$7)*
(AS20='[6]Calculator Data Summary'!$A$8:$A$21)*
'[6]Calculator Data Summary'!$B$8:$AW$21)</f>
        <v>82.930999999999997</v>
      </c>
      <c r="AV20" s="15">
        <f t="array" ref="AV20">SUMPRODUCT(($C$4='[6]Calculator Data Summary'!$B$5:$AW$5)*
($C$5='[6]Calculator Data Summary'!$B$6:$AW$6)*
($C$6='[6]Calculator Data Summary'!$B$4:$AW$4)*
(AV$13='[6]Calculator Data Summary'!$B$7:$AW$7)*
(AS20='[6]Calculator Data Summary'!$A$8:$A$21)*
'[6]Calculator Data Summary'!$B$8:$AW$21)</f>
        <v>75.41</v>
      </c>
      <c r="AW20" s="15">
        <f t="array" ref="AW20">SUMPRODUCT(($C$4='[6]Calculator Data Summary'!$B$5:$AW$5)*
($C$5='[6]Calculator Data Summary'!$B$6:$AW$6)*
($C$6='[6]Calculator Data Summary'!$B$4:$AW$4)*
(AW$13='[6]Calculator Data Summary'!$B$7:$AW$7)*
(AS20='[6]Calculator Data Summary'!$A$8:$A$21)*
'[6]Calculator Data Summary'!$B$8:$AW$21)</f>
        <v>75.41</v>
      </c>
      <c r="AX20" s="18">
        <f t="array" ref="AX20">SUMPRODUCT(($C$4='[6]Calculator Data Summary'!$B$5:$AW$5)*
($C$5='[6]Calculator Data Summary'!$B$6:$AW$6)*
($C$6='[6]Calculator Data Summary'!$B$4:$AW$4)*
(AX$13='[6]Calculator Data Summary'!$B$7:$AW$7)*
(AS20='[6]Calculator Data Summary'!$A$8:$A$21)*
'[6]Calculator Data Summary'!$B$8:$AW$21)</f>
        <v>75.41</v>
      </c>
      <c r="AZ20" s="12" t="s">
        <v>18</v>
      </c>
      <c r="BA20" s="15">
        <f t="array" ref="BA20">SUMPRODUCT(($C$4='[7]Calculator Data Summary'!$B$5:$AW$5)*
($C$5='[7]Calculator Data Summary'!$B$6:$AW$6)*
($C$6='[7]Calculator Data Summary'!$B$4:$AW$4)*
(BA$13='[7]Calculator Data Summary'!$B$7:$AW$7)*
(AZ20='[7]Calculator Data Summary'!$A$8:$A$21)*
'[7]Calculator Data Summary'!$B$8:$AW$21)</f>
        <v>55.58</v>
      </c>
      <c r="BB20" s="15">
        <f t="array" ref="BB20">SUMPRODUCT(($C$4='[7]Calculator Data Summary'!$B$5:$AW$5)*
($C$5='[7]Calculator Data Summary'!$B$6:$AW$6)*
($C$6='[7]Calculator Data Summary'!$B$4:$AW$4)*
(BB$13='[7]Calculator Data Summary'!$B$7:$AW$7)*
(AZ20='[7]Calculator Data Summary'!$A$8:$A$21)*
'[7]Calculator Data Summary'!$B$8:$AW$21)</f>
        <v>55.588000000000001</v>
      </c>
      <c r="BC20" s="15">
        <f t="array" ref="BC20">SUMPRODUCT(($C$4='[7]Calculator Data Summary'!$B$5:$AW$5)*
($C$5='[7]Calculator Data Summary'!$B$6:$AW$6)*
($C$6='[7]Calculator Data Summary'!$B$4:$AW$4)*
(BC$13='[7]Calculator Data Summary'!$B$7:$AW$7)*
(AZ20='[7]Calculator Data Summary'!$A$8:$A$21)*
'[7]Calculator Data Summary'!$B$8:$AW$21)</f>
        <v>55.589999999999996</v>
      </c>
      <c r="BD20" s="15">
        <f t="array" ref="BD20">SUMPRODUCT(($C$4='[7]Calculator Data Summary'!$B$5:$AW$5)*
($C$5='[7]Calculator Data Summary'!$B$6:$AW$6)*
($C$6='[7]Calculator Data Summary'!$B$4:$AW$4)*
(BD$13='[7]Calculator Data Summary'!$B$7:$AW$7)*
(AZ20='[7]Calculator Data Summary'!$A$8:$A$21)*
'[7]Calculator Data Summary'!$B$8:$AW$21)</f>
        <v>55.589999999999996</v>
      </c>
      <c r="BE20" s="18">
        <f t="array" ref="BE20">SUMPRODUCT(($C$4='[7]Calculator Data Summary'!$B$5:$AW$5)*
($C$5='[7]Calculator Data Summary'!$B$6:$AW$6)*
($C$6='[7]Calculator Data Summary'!$B$4:$AW$4)*
(BE$13='[7]Calculator Data Summary'!$B$7:$AW$7)*
(AZ20='[7]Calculator Data Summary'!$A$8:$A$21)*
'[7]Calculator Data Summary'!$B$8:$AW$21)</f>
        <v>55.589999999999996</v>
      </c>
    </row>
    <row r="21" spans="2:57" x14ac:dyDescent="0.25">
      <c r="B21" s="12" t="s">
        <v>19</v>
      </c>
      <c r="C21" s="15">
        <v>54.169999999999995</v>
      </c>
      <c r="D21" s="15">
        <v>50.933999999999997</v>
      </c>
      <c r="E21" s="15">
        <v>48.570000000000007</v>
      </c>
      <c r="F21" s="15">
        <v>48.570000000000007</v>
      </c>
      <c r="G21" s="18">
        <v>48.570000000000007</v>
      </c>
      <c r="I21" s="12" t="s">
        <v>19</v>
      </c>
      <c r="J21" s="15">
        <f t="array" ref="J21">SUMPRODUCT(($C$4='[1]Calculator Data Summary'!$B$5:$AW$5)*
($C$5='[1]Calculator Data Summary'!$B$6:$AW$6)*
($C$6='[1]Calculator Data Summary'!$B$4:$AW$4)*
(J$13='[1]Calculator Data Summary'!$B$7:$AW$7)*
(I21='[1]Calculator Data Summary'!$A$8:$A$21)*
'[1]Calculator Data Summary'!$B$8:$AW$21)</f>
        <v>67.719999999999985</v>
      </c>
      <c r="K21" s="15">
        <f t="array" ref="K21">SUMPRODUCT(($C$4='[1]Calculator Data Summary'!$B$5:$AW$5)*
($C$5='[1]Calculator Data Summary'!$B$6:$AW$6)*
($C$6='[1]Calculator Data Summary'!$B$4:$AW$4)*
(K$13='[1]Calculator Data Summary'!$B$7:$AW$7)*
(I21='[1]Calculator Data Summary'!$A$8:$A$21)*
'[1]Calculator Data Summary'!$B$8:$AW$21)</f>
        <v>70.380999999999986</v>
      </c>
      <c r="L21" s="15">
        <f t="array" ref="L21">SUMPRODUCT(($C$4='[1]Calculator Data Summary'!$B$5:$AW$5)*
($C$5='[1]Calculator Data Summary'!$B$6:$AW$6)*
($C$6='[1]Calculator Data Summary'!$B$4:$AW$4)*
(L$13='[1]Calculator Data Summary'!$B$7:$AW$7)*
(I21='[1]Calculator Data Summary'!$A$8:$A$21)*
'[1]Calculator Data Summary'!$B$8:$AW$21)</f>
        <v>66.379999999999981</v>
      </c>
      <c r="M21" s="15">
        <f t="array" ref="M21">SUMPRODUCT(($C$4='[1]Calculator Data Summary'!$B$5:$AW$5)*
($C$5='[1]Calculator Data Summary'!$B$6:$AW$6)*
($C$6='[1]Calculator Data Summary'!$B$4:$AW$4)*
(M$13='[1]Calculator Data Summary'!$B$7:$AW$7)*
(I21='[1]Calculator Data Summary'!$A$8:$A$21)*
'[1]Calculator Data Summary'!$B$8:$AW$21)</f>
        <v>66.379999999999981</v>
      </c>
      <c r="N21" s="18">
        <f t="array" ref="N21">SUMPRODUCT(($C$4='[1]Calculator Data Summary'!$B$5:$AW$5)*
($C$5='[1]Calculator Data Summary'!$B$6:$AW$6)*
($C$6='[1]Calculator Data Summary'!$B$4:$AW$4)*
(N$13='[1]Calculator Data Summary'!$B$7:$AW$7)*
(I21='[1]Calculator Data Summary'!$A$8:$A$21)*
'[1]Calculator Data Summary'!$B$8:$AW$21)</f>
        <v>66.379999999999981</v>
      </c>
      <c r="Q21" s="12" t="s">
        <v>19</v>
      </c>
      <c r="R21" s="15">
        <f t="array" ref="R21">SUMPRODUCT(($C$4='[2]Calculator Data Summary'!$B$5:$AW$5)*
($C$5='[2]Calculator Data Summary'!$B$6:$AW$6)*
($C$6='[2]Calculator Data Summary'!$B$4:$AW$4)*
(R$13='[2]Calculator Data Summary'!$B$7:$AW$7)*
(Q21='[2]Calculator Data Summary'!$A$8:$A$21)*
'[2]Calculator Data Summary'!$B$8:$AW$21)</f>
        <v>96.76</v>
      </c>
      <c r="S21" s="15">
        <f t="array" ref="S21">SUMPRODUCT(($C$4='[2]Calculator Data Summary'!$B$5:$AW$5)*
($C$5='[2]Calculator Data Summary'!$B$6:$AW$6)*
($C$6='[2]Calculator Data Summary'!$B$4:$AW$4)*
(S$13='[2]Calculator Data Summary'!$B$7:$AW$7)*
(Q21='[2]Calculator Data Summary'!$A$8:$A$21)*
'[2]Calculator Data Summary'!$B$8:$AW$21)</f>
        <v>93.664999999999992</v>
      </c>
      <c r="T21" s="15">
        <f t="array" ref="T21">SUMPRODUCT(($C$4='[2]Calculator Data Summary'!$B$5:$AW$5)*
($C$5='[2]Calculator Data Summary'!$B$6:$AW$6)*
($C$6='[2]Calculator Data Summary'!$B$4:$AW$4)*
(T$13='[2]Calculator Data Summary'!$B$7:$AW$7)*
(Q21='[2]Calculator Data Summary'!$A$8:$A$21)*
'[2]Calculator Data Summary'!$B$8:$AW$21)</f>
        <v>82.98</v>
      </c>
      <c r="U21" s="15">
        <f t="array" ref="U21">SUMPRODUCT(($C$4='[2]Calculator Data Summary'!$B$5:$AW$5)*
($C$5='[2]Calculator Data Summary'!$B$6:$AW$6)*
($C$6='[2]Calculator Data Summary'!$B$4:$AW$4)*
(U$13='[2]Calculator Data Summary'!$B$7:$AW$7)*
(Q21='[2]Calculator Data Summary'!$A$8:$A$21)*
'[2]Calculator Data Summary'!$B$8:$AW$21)</f>
        <v>82.98</v>
      </c>
      <c r="V21" s="18">
        <f t="array" ref="V21">SUMPRODUCT(($C$4='[2]Calculator Data Summary'!$B$5:$AW$5)*
($C$5='[2]Calculator Data Summary'!$B$6:$AW$6)*
($C$6='[2]Calculator Data Summary'!$B$4:$AW$4)*
(V$13='[2]Calculator Data Summary'!$B$7:$AW$7)*
(Q21='[2]Calculator Data Summary'!$A$8:$A$21)*
'[2]Calculator Data Summary'!$B$8:$AW$21)</f>
        <v>82.98</v>
      </c>
      <c r="X21" s="12" t="s">
        <v>19</v>
      </c>
      <c r="Y21" s="15">
        <f t="array" ref="Y21">SUMPRODUCT(($C$4='[3]Calculator Data Summary'!$B$5:$AW$5)*
($C$5='[3]Calculator Data Summary'!$B$6:$AW$6)*
($C$6='[3]Calculator Data Summary'!$B$4:$AW$4)*
(Y$13='[3]Calculator Data Summary'!$B$7:$AW$7)*
(X21='[3]Calculator Data Summary'!$A$8:$A$21)*
'[3]Calculator Data Summary'!$B$8:$AW$21)</f>
        <v>84.059999999999988</v>
      </c>
      <c r="Z21" s="15">
        <f t="array" ref="Z21">SUMPRODUCT(($C$4='[3]Calculator Data Summary'!$B$5:$AW$5)*
($C$5='[3]Calculator Data Summary'!$B$6:$AW$6)*
($C$6='[3]Calculator Data Summary'!$B$4:$AW$4)*
(Z$13='[3]Calculator Data Summary'!$B$7:$AW$7)*
(X21='[3]Calculator Data Summary'!$A$8:$A$21)*
'[3]Calculator Data Summary'!$B$8:$AW$21)</f>
        <v>95.698999999999998</v>
      </c>
      <c r="AA21" s="15">
        <f t="array" ref="AA21">SUMPRODUCT(($C$4='[3]Calculator Data Summary'!$B$5:$AW$5)*
($C$5='[3]Calculator Data Summary'!$B$6:$AW$6)*
($C$6='[3]Calculator Data Summary'!$B$4:$AW$4)*
(AA$13='[3]Calculator Data Summary'!$B$7:$AW$7)*
(X21='[3]Calculator Data Summary'!$A$8:$A$21)*
'[3]Calculator Data Summary'!$B$8:$AW$21)</f>
        <v>85.37</v>
      </c>
      <c r="AB21" s="15">
        <f t="array" ref="AB21">SUMPRODUCT(($C$4='[3]Calculator Data Summary'!$B$5:$AW$5)*
($C$5='[3]Calculator Data Summary'!$B$6:$AW$6)*
($C$6='[3]Calculator Data Summary'!$B$4:$AW$4)*
(AB$13='[3]Calculator Data Summary'!$B$7:$AW$7)*
(X21='[3]Calculator Data Summary'!$A$8:$A$21)*
'[3]Calculator Data Summary'!$B$8:$AW$21)</f>
        <v>85.37</v>
      </c>
      <c r="AC21" s="18">
        <f t="array" ref="AC21">SUMPRODUCT(($C$4='[3]Calculator Data Summary'!$B$5:$AW$5)*
($C$5='[3]Calculator Data Summary'!$B$6:$AW$6)*
($C$6='[3]Calculator Data Summary'!$B$4:$AW$4)*
(AC$13='[3]Calculator Data Summary'!$B$7:$AW$7)*
(X21='[3]Calculator Data Summary'!$A$8:$A$21)*
'[3]Calculator Data Summary'!$B$8:$AW$21)</f>
        <v>85.37</v>
      </c>
      <c r="AE21" s="12" t="s">
        <v>19</v>
      </c>
      <c r="AF21" s="15">
        <f t="array" ref="AF21">SUMPRODUCT(($C$4='[4]Calculator Data Summary'!$B$5:$AW$5)*
($C$5='[4]Calculator Data Summary'!$B$6:$AW$6)*
($C$6='[4]Calculator Data Summary'!$B$4:$AW$4)*
(AF$13='[4]Calculator Data Summary'!$B$7:$AW$7)*
(AE21='[4]Calculator Data Summary'!$A$8:$A$21)*
'[4]Calculator Data Summary'!$B$8:$AW$21)</f>
        <v>67.11999999999999</v>
      </c>
      <c r="AG21" s="15">
        <f t="array" ref="AG21">SUMPRODUCT(($C$4='[4]Calculator Data Summary'!$B$5:$AW$5)*
($C$5='[4]Calculator Data Summary'!$B$6:$AW$6)*
($C$6='[4]Calculator Data Summary'!$B$4:$AW$4)*
(AG$13='[4]Calculator Data Summary'!$B$7:$AW$7)*
(AE21='[4]Calculator Data Summary'!$A$8:$A$21)*
'[4]Calculator Data Summary'!$B$8:$AW$21)</f>
        <v>70.36</v>
      </c>
      <c r="AH21" s="15">
        <f t="array" ref="AH21">SUMPRODUCT(($C$4='[4]Calculator Data Summary'!$B$5:$AW$5)*
($C$5='[4]Calculator Data Summary'!$B$6:$AW$6)*
($C$6='[4]Calculator Data Summary'!$B$4:$AW$4)*
(AH$13='[4]Calculator Data Summary'!$B$7:$AW$7)*
(AE21='[4]Calculator Data Summary'!$A$8:$A$21)*
'[4]Calculator Data Summary'!$B$8:$AW$21)</f>
        <v>70.36</v>
      </c>
      <c r="AI21" s="15">
        <f t="array" ref="AI21">SUMPRODUCT(($C$4='[4]Calculator Data Summary'!$B$5:$AW$5)*
($C$5='[4]Calculator Data Summary'!$B$6:$AW$6)*
($C$6='[4]Calculator Data Summary'!$B$4:$AW$4)*
(AI$13='[4]Calculator Data Summary'!$B$7:$AW$7)*
(AE21='[4]Calculator Data Summary'!$A$8:$A$21)*
'[4]Calculator Data Summary'!$B$8:$AW$21)</f>
        <v>70.36</v>
      </c>
      <c r="AJ21" s="18">
        <f t="array" ref="AJ21">SUMPRODUCT(($C$4='[4]Calculator Data Summary'!$B$5:$AW$5)*
($C$5='[4]Calculator Data Summary'!$B$6:$AW$6)*
($C$6='[4]Calculator Data Summary'!$B$4:$AW$4)*
(AJ$13='[4]Calculator Data Summary'!$B$7:$AW$7)*
(AE21='[4]Calculator Data Summary'!$A$8:$A$21)*
'[4]Calculator Data Summary'!$B$8:$AW$21)</f>
        <v>70.36</v>
      </c>
      <c r="AL21" s="12" t="s">
        <v>19</v>
      </c>
      <c r="AM21" s="15">
        <f t="array" ref="AM21">SUMPRODUCT(($C$4='[5]Calculator Data Summary'!$B$5:$AW$5)*
($C$5='[5]Calculator Data Summary'!$B$6:$AW$6)*
($C$6='[5]Calculator Data Summary'!$B$4:$AW$4)*
(AM$13='[5]Calculator Data Summary'!$B$7:$AW$7)*
(AL21='[5]Calculator Data Summary'!$A$8:$A$21)*
'[5]Calculator Data Summary'!$B$8:$AW$21)</f>
        <v>75.27</v>
      </c>
      <c r="AN21" s="15">
        <f t="array" ref="AN21">SUMPRODUCT(($C$4='[5]Calculator Data Summary'!$B$5:$AW$5)*
($C$5='[5]Calculator Data Summary'!$B$6:$AW$6)*
($C$6='[5]Calculator Data Summary'!$B$4:$AW$4)*
(AN$13='[5]Calculator Data Summary'!$B$7:$AW$7)*
(AL21='[5]Calculator Data Summary'!$A$8:$A$21)*
'[5]Calculator Data Summary'!$B$8:$AW$21)</f>
        <v>77.52300000000001</v>
      </c>
      <c r="AO21" s="15">
        <f t="array" ref="AO21">SUMPRODUCT(($C$4='[5]Calculator Data Summary'!$B$5:$AW$5)*
($C$5='[5]Calculator Data Summary'!$B$6:$AW$6)*
($C$6='[5]Calculator Data Summary'!$B$4:$AW$4)*
(AO$13='[5]Calculator Data Summary'!$B$7:$AW$7)*
(AL21='[5]Calculator Data Summary'!$A$8:$A$21)*
'[5]Calculator Data Summary'!$B$8:$AW$21)</f>
        <v>73.23</v>
      </c>
      <c r="AP21" s="15">
        <f t="array" ref="AP21">SUMPRODUCT(($C$4='[5]Calculator Data Summary'!$B$5:$AW$5)*
($C$5='[5]Calculator Data Summary'!$B$6:$AW$6)*
($C$6='[5]Calculator Data Summary'!$B$4:$AW$4)*
(AP$13='[5]Calculator Data Summary'!$B$7:$AW$7)*
(AL21='[5]Calculator Data Summary'!$A$8:$A$21)*
'[5]Calculator Data Summary'!$B$8:$AW$21)</f>
        <v>73.23</v>
      </c>
      <c r="AQ21" s="18">
        <f t="array" ref="AQ21">SUMPRODUCT(($C$4='[5]Calculator Data Summary'!$B$5:$AW$5)*
($C$5='[5]Calculator Data Summary'!$B$6:$AW$6)*
($C$6='[5]Calculator Data Summary'!$B$4:$AW$4)*
(AQ$13='[5]Calculator Data Summary'!$B$7:$AW$7)*
(AL21='[5]Calculator Data Summary'!$A$8:$A$21)*
'[5]Calculator Data Summary'!$B$8:$AW$21)</f>
        <v>73.23</v>
      </c>
      <c r="AS21" s="12" t="s">
        <v>19</v>
      </c>
      <c r="AT21" s="15">
        <f t="array" ref="AT21">SUMPRODUCT(($C$4='[6]Calculator Data Summary'!$B$5:$AW$5)*
($C$5='[6]Calculator Data Summary'!$B$6:$AW$6)*
($C$6='[6]Calculator Data Summary'!$B$4:$AW$4)*
(AT$13='[6]Calculator Data Summary'!$B$7:$AW$7)*
(AS21='[6]Calculator Data Summary'!$A$8:$A$21)*
'[6]Calculator Data Summary'!$B$8:$AW$21)</f>
        <v>77.19</v>
      </c>
      <c r="AU21" s="15">
        <f t="array" ref="AU21">SUMPRODUCT(($C$4='[6]Calculator Data Summary'!$B$5:$AW$5)*
($C$5='[6]Calculator Data Summary'!$B$6:$AW$6)*
($C$6='[6]Calculator Data Summary'!$B$4:$AW$4)*
(AU$13='[6]Calculator Data Summary'!$B$7:$AW$7)*
(AS21='[6]Calculator Data Summary'!$A$8:$A$21)*
'[6]Calculator Data Summary'!$B$8:$AW$21)</f>
        <v>82.930999999999997</v>
      </c>
      <c r="AV21" s="15">
        <f t="array" ref="AV21">SUMPRODUCT(($C$4='[6]Calculator Data Summary'!$B$5:$AW$5)*
($C$5='[6]Calculator Data Summary'!$B$6:$AW$6)*
($C$6='[6]Calculator Data Summary'!$B$4:$AW$4)*
(AV$13='[6]Calculator Data Summary'!$B$7:$AW$7)*
(AS21='[6]Calculator Data Summary'!$A$8:$A$21)*
'[6]Calculator Data Summary'!$B$8:$AW$21)</f>
        <v>75.41</v>
      </c>
      <c r="AW21" s="15">
        <f t="array" ref="AW21">SUMPRODUCT(($C$4='[6]Calculator Data Summary'!$B$5:$AW$5)*
($C$5='[6]Calculator Data Summary'!$B$6:$AW$6)*
($C$6='[6]Calculator Data Summary'!$B$4:$AW$4)*
(AW$13='[6]Calculator Data Summary'!$B$7:$AW$7)*
(AS21='[6]Calculator Data Summary'!$A$8:$A$21)*
'[6]Calculator Data Summary'!$B$8:$AW$21)</f>
        <v>75.41</v>
      </c>
      <c r="AX21" s="18">
        <f t="array" ref="AX21">SUMPRODUCT(($C$4='[6]Calculator Data Summary'!$B$5:$AW$5)*
($C$5='[6]Calculator Data Summary'!$B$6:$AW$6)*
($C$6='[6]Calculator Data Summary'!$B$4:$AW$4)*
(AX$13='[6]Calculator Data Summary'!$B$7:$AW$7)*
(AS21='[6]Calculator Data Summary'!$A$8:$A$21)*
'[6]Calculator Data Summary'!$B$8:$AW$21)</f>
        <v>75.41</v>
      </c>
      <c r="AZ21" s="12" t="s">
        <v>19</v>
      </c>
      <c r="BA21" s="15">
        <f t="array" ref="BA21">SUMPRODUCT(($C$4='[7]Calculator Data Summary'!$B$5:$AW$5)*
($C$5='[7]Calculator Data Summary'!$B$6:$AW$6)*
($C$6='[7]Calculator Data Summary'!$B$4:$AW$4)*
(BA$13='[7]Calculator Data Summary'!$B$7:$AW$7)*
(AZ21='[7]Calculator Data Summary'!$A$8:$A$21)*
'[7]Calculator Data Summary'!$B$8:$AW$21)</f>
        <v>55.58</v>
      </c>
      <c r="BB21" s="15">
        <f t="array" ref="BB21">SUMPRODUCT(($C$4='[7]Calculator Data Summary'!$B$5:$AW$5)*
($C$5='[7]Calculator Data Summary'!$B$6:$AW$6)*
($C$6='[7]Calculator Data Summary'!$B$4:$AW$4)*
(BB$13='[7]Calculator Data Summary'!$B$7:$AW$7)*
(AZ21='[7]Calculator Data Summary'!$A$8:$A$21)*
'[7]Calculator Data Summary'!$B$8:$AW$21)</f>
        <v>55.588000000000001</v>
      </c>
      <c r="BC21" s="15">
        <f t="array" ref="BC21">SUMPRODUCT(($C$4='[7]Calculator Data Summary'!$B$5:$AW$5)*
($C$5='[7]Calculator Data Summary'!$B$6:$AW$6)*
($C$6='[7]Calculator Data Summary'!$B$4:$AW$4)*
(BC$13='[7]Calculator Data Summary'!$B$7:$AW$7)*
(AZ21='[7]Calculator Data Summary'!$A$8:$A$21)*
'[7]Calculator Data Summary'!$B$8:$AW$21)</f>
        <v>55.589999999999996</v>
      </c>
      <c r="BD21" s="15">
        <f t="array" ref="BD21">SUMPRODUCT(($C$4='[7]Calculator Data Summary'!$B$5:$AW$5)*
($C$5='[7]Calculator Data Summary'!$B$6:$AW$6)*
($C$6='[7]Calculator Data Summary'!$B$4:$AW$4)*
(BD$13='[7]Calculator Data Summary'!$B$7:$AW$7)*
(AZ21='[7]Calculator Data Summary'!$A$8:$A$21)*
'[7]Calculator Data Summary'!$B$8:$AW$21)</f>
        <v>55.589999999999996</v>
      </c>
      <c r="BE21" s="18">
        <f t="array" ref="BE21">SUMPRODUCT(($C$4='[7]Calculator Data Summary'!$B$5:$AW$5)*
($C$5='[7]Calculator Data Summary'!$B$6:$AW$6)*
($C$6='[7]Calculator Data Summary'!$B$4:$AW$4)*
(BE$13='[7]Calculator Data Summary'!$B$7:$AW$7)*
(AZ21='[7]Calculator Data Summary'!$A$8:$A$21)*
'[7]Calculator Data Summary'!$B$8:$AW$21)</f>
        <v>55.589999999999996</v>
      </c>
    </row>
    <row r="22" spans="2:57" x14ac:dyDescent="0.25">
      <c r="B22" s="12" t="s">
        <v>20</v>
      </c>
      <c r="C22" s="15">
        <v>50.14</v>
      </c>
      <c r="D22" s="15">
        <v>50.933999999999997</v>
      </c>
      <c r="E22" s="15">
        <v>48.570000000000007</v>
      </c>
      <c r="F22" s="15">
        <v>48.570000000000007</v>
      </c>
      <c r="G22" s="18">
        <v>48.570000000000007</v>
      </c>
      <c r="I22" s="12" t="s">
        <v>20</v>
      </c>
      <c r="J22" s="15">
        <f t="array" ref="J22">SUMPRODUCT(($C$4='[1]Calculator Data Summary'!$B$5:$AW$5)*
($C$5='[1]Calculator Data Summary'!$B$6:$AW$6)*
($C$6='[1]Calculator Data Summary'!$B$4:$AW$4)*
(J$13='[1]Calculator Data Summary'!$B$7:$AW$7)*
(I22='[1]Calculator Data Summary'!$A$8:$A$21)*
'[1]Calculator Data Summary'!$B$8:$AW$21)</f>
        <v>67.719999999999985</v>
      </c>
      <c r="K22" s="15">
        <f t="array" ref="K22">SUMPRODUCT(($C$4='[1]Calculator Data Summary'!$B$5:$AW$5)*
($C$5='[1]Calculator Data Summary'!$B$6:$AW$6)*
($C$6='[1]Calculator Data Summary'!$B$4:$AW$4)*
(K$13='[1]Calculator Data Summary'!$B$7:$AW$7)*
(I22='[1]Calculator Data Summary'!$A$8:$A$21)*
'[1]Calculator Data Summary'!$B$8:$AW$21)</f>
        <v>70.380999999999986</v>
      </c>
      <c r="L22" s="15">
        <f t="array" ref="L22">SUMPRODUCT(($C$4='[1]Calculator Data Summary'!$B$5:$AW$5)*
($C$5='[1]Calculator Data Summary'!$B$6:$AW$6)*
($C$6='[1]Calculator Data Summary'!$B$4:$AW$4)*
(L$13='[1]Calculator Data Summary'!$B$7:$AW$7)*
(I22='[1]Calculator Data Summary'!$A$8:$A$21)*
'[1]Calculator Data Summary'!$B$8:$AW$21)</f>
        <v>66.379999999999981</v>
      </c>
      <c r="M22" s="15">
        <f t="array" ref="M22">SUMPRODUCT(($C$4='[1]Calculator Data Summary'!$B$5:$AW$5)*
($C$5='[1]Calculator Data Summary'!$B$6:$AW$6)*
($C$6='[1]Calculator Data Summary'!$B$4:$AW$4)*
(M$13='[1]Calculator Data Summary'!$B$7:$AW$7)*
(I22='[1]Calculator Data Summary'!$A$8:$A$21)*
'[1]Calculator Data Summary'!$B$8:$AW$21)</f>
        <v>66.379999999999981</v>
      </c>
      <c r="N22" s="18">
        <f t="array" ref="N22">SUMPRODUCT(($C$4='[1]Calculator Data Summary'!$B$5:$AW$5)*
($C$5='[1]Calculator Data Summary'!$B$6:$AW$6)*
($C$6='[1]Calculator Data Summary'!$B$4:$AW$4)*
(N$13='[1]Calculator Data Summary'!$B$7:$AW$7)*
(I22='[1]Calculator Data Summary'!$A$8:$A$21)*
'[1]Calculator Data Summary'!$B$8:$AW$21)</f>
        <v>66.379999999999981</v>
      </c>
      <c r="Q22" s="12" t="s">
        <v>20</v>
      </c>
      <c r="R22" s="15">
        <f t="array" ref="R22">SUMPRODUCT(($C$4='[2]Calculator Data Summary'!$B$5:$AW$5)*
($C$5='[2]Calculator Data Summary'!$B$6:$AW$6)*
($C$6='[2]Calculator Data Summary'!$B$4:$AW$4)*
(R$13='[2]Calculator Data Summary'!$B$7:$AW$7)*
(Q22='[2]Calculator Data Summary'!$A$8:$A$21)*
'[2]Calculator Data Summary'!$B$8:$AW$21)</f>
        <v>96.76</v>
      </c>
      <c r="S22" s="15">
        <f t="array" ref="S22">SUMPRODUCT(($C$4='[2]Calculator Data Summary'!$B$5:$AW$5)*
($C$5='[2]Calculator Data Summary'!$B$6:$AW$6)*
($C$6='[2]Calculator Data Summary'!$B$4:$AW$4)*
(S$13='[2]Calculator Data Summary'!$B$7:$AW$7)*
(Q22='[2]Calculator Data Summary'!$A$8:$A$21)*
'[2]Calculator Data Summary'!$B$8:$AW$21)</f>
        <v>93.664999999999992</v>
      </c>
      <c r="T22" s="15">
        <f t="array" ref="T22">SUMPRODUCT(($C$4='[2]Calculator Data Summary'!$B$5:$AW$5)*
($C$5='[2]Calculator Data Summary'!$B$6:$AW$6)*
($C$6='[2]Calculator Data Summary'!$B$4:$AW$4)*
(T$13='[2]Calculator Data Summary'!$B$7:$AW$7)*
(Q22='[2]Calculator Data Summary'!$A$8:$A$21)*
'[2]Calculator Data Summary'!$B$8:$AW$21)</f>
        <v>82.98</v>
      </c>
      <c r="U22" s="15">
        <f t="array" ref="U22">SUMPRODUCT(($C$4='[2]Calculator Data Summary'!$B$5:$AW$5)*
($C$5='[2]Calculator Data Summary'!$B$6:$AW$6)*
($C$6='[2]Calculator Data Summary'!$B$4:$AW$4)*
(U$13='[2]Calculator Data Summary'!$B$7:$AW$7)*
(Q22='[2]Calculator Data Summary'!$A$8:$A$21)*
'[2]Calculator Data Summary'!$B$8:$AW$21)</f>
        <v>82.98</v>
      </c>
      <c r="V22" s="18">
        <f t="array" ref="V22">SUMPRODUCT(($C$4='[2]Calculator Data Summary'!$B$5:$AW$5)*
($C$5='[2]Calculator Data Summary'!$B$6:$AW$6)*
($C$6='[2]Calculator Data Summary'!$B$4:$AW$4)*
(V$13='[2]Calculator Data Summary'!$B$7:$AW$7)*
(Q22='[2]Calculator Data Summary'!$A$8:$A$21)*
'[2]Calculator Data Summary'!$B$8:$AW$21)</f>
        <v>82.98</v>
      </c>
      <c r="X22" s="12" t="s">
        <v>20</v>
      </c>
      <c r="Y22" s="15">
        <f t="array" ref="Y22">SUMPRODUCT(($C$4='[3]Calculator Data Summary'!$B$5:$AW$5)*
($C$5='[3]Calculator Data Summary'!$B$6:$AW$6)*
($C$6='[3]Calculator Data Summary'!$B$4:$AW$4)*
(Y$13='[3]Calculator Data Summary'!$B$7:$AW$7)*
(X22='[3]Calculator Data Summary'!$A$8:$A$21)*
'[3]Calculator Data Summary'!$B$8:$AW$21)</f>
        <v>84.059999999999988</v>
      </c>
      <c r="Z22" s="15">
        <f t="array" ref="Z22">SUMPRODUCT(($C$4='[3]Calculator Data Summary'!$B$5:$AW$5)*
($C$5='[3]Calculator Data Summary'!$B$6:$AW$6)*
($C$6='[3]Calculator Data Summary'!$B$4:$AW$4)*
(Z$13='[3]Calculator Data Summary'!$B$7:$AW$7)*
(X22='[3]Calculator Data Summary'!$A$8:$A$21)*
'[3]Calculator Data Summary'!$B$8:$AW$21)</f>
        <v>95.698999999999998</v>
      </c>
      <c r="AA22" s="15">
        <f t="array" ref="AA22">SUMPRODUCT(($C$4='[3]Calculator Data Summary'!$B$5:$AW$5)*
($C$5='[3]Calculator Data Summary'!$B$6:$AW$6)*
($C$6='[3]Calculator Data Summary'!$B$4:$AW$4)*
(AA$13='[3]Calculator Data Summary'!$B$7:$AW$7)*
(X22='[3]Calculator Data Summary'!$A$8:$A$21)*
'[3]Calculator Data Summary'!$B$8:$AW$21)</f>
        <v>85.37</v>
      </c>
      <c r="AB22" s="15">
        <f t="array" ref="AB22">SUMPRODUCT(($C$4='[3]Calculator Data Summary'!$B$5:$AW$5)*
($C$5='[3]Calculator Data Summary'!$B$6:$AW$6)*
($C$6='[3]Calculator Data Summary'!$B$4:$AW$4)*
(AB$13='[3]Calculator Data Summary'!$B$7:$AW$7)*
(X22='[3]Calculator Data Summary'!$A$8:$A$21)*
'[3]Calculator Data Summary'!$B$8:$AW$21)</f>
        <v>85.37</v>
      </c>
      <c r="AC22" s="18">
        <f t="array" ref="AC22">SUMPRODUCT(($C$4='[3]Calculator Data Summary'!$B$5:$AW$5)*
($C$5='[3]Calculator Data Summary'!$B$6:$AW$6)*
($C$6='[3]Calculator Data Summary'!$B$4:$AW$4)*
(AC$13='[3]Calculator Data Summary'!$B$7:$AW$7)*
(X22='[3]Calculator Data Summary'!$A$8:$A$21)*
'[3]Calculator Data Summary'!$B$8:$AW$21)</f>
        <v>85.37</v>
      </c>
      <c r="AE22" s="12" t="s">
        <v>20</v>
      </c>
      <c r="AF22" s="15">
        <f t="array" ref="AF22">SUMPRODUCT(($C$4='[4]Calculator Data Summary'!$B$5:$AW$5)*
($C$5='[4]Calculator Data Summary'!$B$6:$AW$6)*
($C$6='[4]Calculator Data Summary'!$B$4:$AW$4)*
(AF$13='[4]Calculator Data Summary'!$B$7:$AW$7)*
(AE22='[4]Calculator Data Summary'!$A$8:$A$21)*
'[4]Calculator Data Summary'!$B$8:$AW$21)</f>
        <v>67.11999999999999</v>
      </c>
      <c r="AG22" s="15">
        <f t="array" ref="AG22">SUMPRODUCT(($C$4='[4]Calculator Data Summary'!$B$5:$AW$5)*
($C$5='[4]Calculator Data Summary'!$B$6:$AW$6)*
($C$6='[4]Calculator Data Summary'!$B$4:$AW$4)*
(AG$13='[4]Calculator Data Summary'!$B$7:$AW$7)*
(AE22='[4]Calculator Data Summary'!$A$8:$A$21)*
'[4]Calculator Data Summary'!$B$8:$AW$21)</f>
        <v>70.36</v>
      </c>
      <c r="AH22" s="15">
        <f t="array" ref="AH22">SUMPRODUCT(($C$4='[4]Calculator Data Summary'!$B$5:$AW$5)*
($C$5='[4]Calculator Data Summary'!$B$6:$AW$6)*
($C$6='[4]Calculator Data Summary'!$B$4:$AW$4)*
(AH$13='[4]Calculator Data Summary'!$B$7:$AW$7)*
(AE22='[4]Calculator Data Summary'!$A$8:$A$21)*
'[4]Calculator Data Summary'!$B$8:$AW$21)</f>
        <v>70.36</v>
      </c>
      <c r="AI22" s="15">
        <f t="array" ref="AI22">SUMPRODUCT(($C$4='[4]Calculator Data Summary'!$B$5:$AW$5)*
($C$5='[4]Calculator Data Summary'!$B$6:$AW$6)*
($C$6='[4]Calculator Data Summary'!$B$4:$AW$4)*
(AI$13='[4]Calculator Data Summary'!$B$7:$AW$7)*
(AE22='[4]Calculator Data Summary'!$A$8:$A$21)*
'[4]Calculator Data Summary'!$B$8:$AW$21)</f>
        <v>70.36</v>
      </c>
      <c r="AJ22" s="18">
        <f t="array" ref="AJ22">SUMPRODUCT(($C$4='[4]Calculator Data Summary'!$B$5:$AW$5)*
($C$5='[4]Calculator Data Summary'!$B$6:$AW$6)*
($C$6='[4]Calculator Data Summary'!$B$4:$AW$4)*
(AJ$13='[4]Calculator Data Summary'!$B$7:$AW$7)*
(AE22='[4]Calculator Data Summary'!$A$8:$A$21)*
'[4]Calculator Data Summary'!$B$8:$AW$21)</f>
        <v>70.36</v>
      </c>
      <c r="AL22" s="12" t="s">
        <v>20</v>
      </c>
      <c r="AM22" s="15">
        <f t="array" ref="AM22">SUMPRODUCT(($C$4='[5]Calculator Data Summary'!$B$5:$AW$5)*
($C$5='[5]Calculator Data Summary'!$B$6:$AW$6)*
($C$6='[5]Calculator Data Summary'!$B$4:$AW$4)*
(AM$13='[5]Calculator Data Summary'!$B$7:$AW$7)*
(AL22='[5]Calculator Data Summary'!$A$8:$A$21)*
'[5]Calculator Data Summary'!$B$8:$AW$21)</f>
        <v>75.27</v>
      </c>
      <c r="AN22" s="15">
        <f t="array" ref="AN22">SUMPRODUCT(($C$4='[5]Calculator Data Summary'!$B$5:$AW$5)*
($C$5='[5]Calculator Data Summary'!$B$6:$AW$6)*
($C$6='[5]Calculator Data Summary'!$B$4:$AW$4)*
(AN$13='[5]Calculator Data Summary'!$B$7:$AW$7)*
(AL22='[5]Calculator Data Summary'!$A$8:$A$21)*
'[5]Calculator Data Summary'!$B$8:$AW$21)</f>
        <v>77.52300000000001</v>
      </c>
      <c r="AO22" s="15">
        <f t="array" ref="AO22">SUMPRODUCT(($C$4='[5]Calculator Data Summary'!$B$5:$AW$5)*
($C$5='[5]Calculator Data Summary'!$B$6:$AW$6)*
($C$6='[5]Calculator Data Summary'!$B$4:$AW$4)*
(AO$13='[5]Calculator Data Summary'!$B$7:$AW$7)*
(AL22='[5]Calculator Data Summary'!$A$8:$A$21)*
'[5]Calculator Data Summary'!$B$8:$AW$21)</f>
        <v>73.23</v>
      </c>
      <c r="AP22" s="15">
        <f t="array" ref="AP22">SUMPRODUCT(($C$4='[5]Calculator Data Summary'!$B$5:$AW$5)*
($C$5='[5]Calculator Data Summary'!$B$6:$AW$6)*
($C$6='[5]Calculator Data Summary'!$B$4:$AW$4)*
(AP$13='[5]Calculator Data Summary'!$B$7:$AW$7)*
(AL22='[5]Calculator Data Summary'!$A$8:$A$21)*
'[5]Calculator Data Summary'!$B$8:$AW$21)</f>
        <v>73.23</v>
      </c>
      <c r="AQ22" s="18">
        <f t="array" ref="AQ22">SUMPRODUCT(($C$4='[5]Calculator Data Summary'!$B$5:$AW$5)*
($C$5='[5]Calculator Data Summary'!$B$6:$AW$6)*
($C$6='[5]Calculator Data Summary'!$B$4:$AW$4)*
(AQ$13='[5]Calculator Data Summary'!$B$7:$AW$7)*
(AL22='[5]Calculator Data Summary'!$A$8:$A$21)*
'[5]Calculator Data Summary'!$B$8:$AW$21)</f>
        <v>73.23</v>
      </c>
      <c r="AS22" s="12" t="s">
        <v>20</v>
      </c>
      <c r="AT22" s="15">
        <f t="array" ref="AT22">SUMPRODUCT(($C$4='[6]Calculator Data Summary'!$B$5:$AW$5)*
($C$5='[6]Calculator Data Summary'!$B$6:$AW$6)*
($C$6='[6]Calculator Data Summary'!$B$4:$AW$4)*
(AT$13='[6]Calculator Data Summary'!$B$7:$AW$7)*
(AS22='[6]Calculator Data Summary'!$A$8:$A$21)*
'[6]Calculator Data Summary'!$B$8:$AW$21)</f>
        <v>77.19</v>
      </c>
      <c r="AU22" s="15">
        <f t="array" ref="AU22">SUMPRODUCT(($C$4='[6]Calculator Data Summary'!$B$5:$AW$5)*
($C$5='[6]Calculator Data Summary'!$B$6:$AW$6)*
($C$6='[6]Calculator Data Summary'!$B$4:$AW$4)*
(AU$13='[6]Calculator Data Summary'!$B$7:$AW$7)*
(AS22='[6]Calculator Data Summary'!$A$8:$A$21)*
'[6]Calculator Data Summary'!$B$8:$AW$21)</f>
        <v>82.930999999999997</v>
      </c>
      <c r="AV22" s="15">
        <f t="array" ref="AV22">SUMPRODUCT(($C$4='[6]Calculator Data Summary'!$B$5:$AW$5)*
($C$5='[6]Calculator Data Summary'!$B$6:$AW$6)*
($C$6='[6]Calculator Data Summary'!$B$4:$AW$4)*
(AV$13='[6]Calculator Data Summary'!$B$7:$AW$7)*
(AS22='[6]Calculator Data Summary'!$A$8:$A$21)*
'[6]Calculator Data Summary'!$B$8:$AW$21)</f>
        <v>75.41</v>
      </c>
      <c r="AW22" s="15">
        <f t="array" ref="AW22">SUMPRODUCT(($C$4='[6]Calculator Data Summary'!$B$5:$AW$5)*
($C$5='[6]Calculator Data Summary'!$B$6:$AW$6)*
($C$6='[6]Calculator Data Summary'!$B$4:$AW$4)*
(AW$13='[6]Calculator Data Summary'!$B$7:$AW$7)*
(AS22='[6]Calculator Data Summary'!$A$8:$A$21)*
'[6]Calculator Data Summary'!$B$8:$AW$21)</f>
        <v>75.41</v>
      </c>
      <c r="AX22" s="18">
        <f t="array" ref="AX22">SUMPRODUCT(($C$4='[6]Calculator Data Summary'!$B$5:$AW$5)*
($C$5='[6]Calculator Data Summary'!$B$6:$AW$6)*
($C$6='[6]Calculator Data Summary'!$B$4:$AW$4)*
(AX$13='[6]Calculator Data Summary'!$B$7:$AW$7)*
(AS22='[6]Calculator Data Summary'!$A$8:$A$21)*
'[6]Calculator Data Summary'!$B$8:$AW$21)</f>
        <v>75.41</v>
      </c>
      <c r="AZ22" s="12" t="s">
        <v>20</v>
      </c>
      <c r="BA22" s="15">
        <f t="array" ref="BA22">SUMPRODUCT(($C$4='[7]Calculator Data Summary'!$B$5:$AW$5)*
($C$5='[7]Calculator Data Summary'!$B$6:$AW$6)*
($C$6='[7]Calculator Data Summary'!$B$4:$AW$4)*
(BA$13='[7]Calculator Data Summary'!$B$7:$AW$7)*
(AZ22='[7]Calculator Data Summary'!$A$8:$A$21)*
'[7]Calculator Data Summary'!$B$8:$AW$21)</f>
        <v>55.58</v>
      </c>
      <c r="BB22" s="15">
        <f t="array" ref="BB22">SUMPRODUCT(($C$4='[7]Calculator Data Summary'!$B$5:$AW$5)*
($C$5='[7]Calculator Data Summary'!$B$6:$AW$6)*
($C$6='[7]Calculator Data Summary'!$B$4:$AW$4)*
(BB$13='[7]Calculator Data Summary'!$B$7:$AW$7)*
(AZ22='[7]Calculator Data Summary'!$A$8:$A$21)*
'[7]Calculator Data Summary'!$B$8:$AW$21)</f>
        <v>55.588000000000001</v>
      </c>
      <c r="BC22" s="15">
        <f t="array" ref="BC22">SUMPRODUCT(($C$4='[7]Calculator Data Summary'!$B$5:$AW$5)*
($C$5='[7]Calculator Data Summary'!$B$6:$AW$6)*
($C$6='[7]Calculator Data Summary'!$B$4:$AW$4)*
(BC$13='[7]Calculator Data Summary'!$B$7:$AW$7)*
(AZ22='[7]Calculator Data Summary'!$A$8:$A$21)*
'[7]Calculator Data Summary'!$B$8:$AW$21)</f>
        <v>55.589999999999996</v>
      </c>
      <c r="BD22" s="15">
        <f t="array" ref="BD22">SUMPRODUCT(($C$4='[7]Calculator Data Summary'!$B$5:$AW$5)*
($C$5='[7]Calculator Data Summary'!$B$6:$AW$6)*
($C$6='[7]Calculator Data Summary'!$B$4:$AW$4)*
(BD$13='[7]Calculator Data Summary'!$B$7:$AW$7)*
(AZ22='[7]Calculator Data Summary'!$A$8:$A$21)*
'[7]Calculator Data Summary'!$B$8:$AW$21)</f>
        <v>55.589999999999996</v>
      </c>
      <c r="BE22" s="18">
        <f t="array" ref="BE22">SUMPRODUCT(($C$4='[7]Calculator Data Summary'!$B$5:$AW$5)*
($C$5='[7]Calculator Data Summary'!$B$6:$AW$6)*
($C$6='[7]Calculator Data Summary'!$B$4:$AW$4)*
(BE$13='[7]Calculator Data Summary'!$B$7:$AW$7)*
(AZ22='[7]Calculator Data Summary'!$A$8:$A$21)*
'[7]Calculator Data Summary'!$B$8:$AW$21)</f>
        <v>55.589999999999996</v>
      </c>
    </row>
    <row r="23" spans="2:57" x14ac:dyDescent="0.25">
      <c r="B23" s="12" t="s">
        <v>21</v>
      </c>
      <c r="C23" s="15">
        <v>50.120000000000005</v>
      </c>
      <c r="D23" s="15">
        <v>48.573999999999998</v>
      </c>
      <c r="E23" s="15">
        <v>48.570000000000007</v>
      </c>
      <c r="F23" s="15">
        <v>48.570000000000007</v>
      </c>
      <c r="G23" s="18">
        <v>48.570000000000007</v>
      </c>
      <c r="I23" s="12" t="s">
        <v>21</v>
      </c>
      <c r="J23" s="15">
        <f t="array" ref="J23">SUMPRODUCT(($C$4='[1]Calculator Data Summary'!$B$5:$AW$5)*
($C$5='[1]Calculator Data Summary'!$B$6:$AW$6)*
($C$6='[1]Calculator Data Summary'!$B$4:$AW$4)*
(J$13='[1]Calculator Data Summary'!$B$7:$AW$7)*
(I23='[1]Calculator Data Summary'!$A$8:$A$21)*
'[1]Calculator Data Summary'!$B$8:$AW$21)</f>
        <v>67.709999999999994</v>
      </c>
      <c r="K23" s="15">
        <f t="array" ref="K23">SUMPRODUCT(($C$4='[1]Calculator Data Summary'!$B$5:$AW$5)*
($C$5='[1]Calculator Data Summary'!$B$6:$AW$6)*
($C$6='[1]Calculator Data Summary'!$B$4:$AW$4)*
(K$13='[1]Calculator Data Summary'!$B$7:$AW$7)*
(I23='[1]Calculator Data Summary'!$A$8:$A$21)*
'[1]Calculator Data Summary'!$B$8:$AW$21)</f>
        <v>66.390999999999991</v>
      </c>
      <c r="L23" s="15">
        <f t="array" ref="L23">SUMPRODUCT(($C$4='[1]Calculator Data Summary'!$B$5:$AW$5)*
($C$5='[1]Calculator Data Summary'!$B$6:$AW$6)*
($C$6='[1]Calculator Data Summary'!$B$4:$AW$4)*
(L$13='[1]Calculator Data Summary'!$B$7:$AW$7)*
(I23='[1]Calculator Data Summary'!$A$8:$A$21)*
'[1]Calculator Data Summary'!$B$8:$AW$21)</f>
        <v>66.379999999999981</v>
      </c>
      <c r="M23" s="15">
        <f t="array" ref="M23">SUMPRODUCT(($C$4='[1]Calculator Data Summary'!$B$5:$AW$5)*
($C$5='[1]Calculator Data Summary'!$B$6:$AW$6)*
($C$6='[1]Calculator Data Summary'!$B$4:$AW$4)*
(M$13='[1]Calculator Data Summary'!$B$7:$AW$7)*
(I23='[1]Calculator Data Summary'!$A$8:$A$21)*
'[1]Calculator Data Summary'!$B$8:$AW$21)</f>
        <v>66.379999999999981</v>
      </c>
      <c r="N23" s="18">
        <f t="array" ref="N23">SUMPRODUCT(($C$4='[1]Calculator Data Summary'!$B$5:$AW$5)*
($C$5='[1]Calculator Data Summary'!$B$6:$AW$6)*
($C$6='[1]Calculator Data Summary'!$B$4:$AW$4)*
(N$13='[1]Calculator Data Summary'!$B$7:$AW$7)*
(I23='[1]Calculator Data Summary'!$A$8:$A$21)*
'[1]Calculator Data Summary'!$B$8:$AW$21)</f>
        <v>66.379999999999981</v>
      </c>
      <c r="Q23" s="12" t="s">
        <v>21</v>
      </c>
      <c r="R23" s="15">
        <f t="array" ref="R23">SUMPRODUCT(($C$4='[2]Calculator Data Summary'!$B$5:$AW$5)*
($C$5='[2]Calculator Data Summary'!$B$6:$AW$6)*
($C$6='[2]Calculator Data Summary'!$B$4:$AW$4)*
(R$13='[2]Calculator Data Summary'!$B$7:$AW$7)*
(Q23='[2]Calculator Data Summary'!$A$8:$A$21)*
'[2]Calculator Data Summary'!$B$8:$AW$21)</f>
        <v>96.75</v>
      </c>
      <c r="S23" s="15">
        <f t="array" ref="S23">SUMPRODUCT(($C$4='[2]Calculator Data Summary'!$B$5:$AW$5)*
($C$5='[2]Calculator Data Summary'!$B$6:$AW$6)*
($C$6='[2]Calculator Data Summary'!$B$4:$AW$4)*
(S$13='[2]Calculator Data Summary'!$B$7:$AW$7)*
(Q23='[2]Calculator Data Summary'!$A$8:$A$21)*
'[2]Calculator Data Summary'!$B$8:$AW$21)</f>
        <v>87.624999999999986</v>
      </c>
      <c r="T23" s="15">
        <f t="array" ref="T23">SUMPRODUCT(($C$4='[2]Calculator Data Summary'!$B$5:$AW$5)*
($C$5='[2]Calculator Data Summary'!$B$6:$AW$6)*
($C$6='[2]Calculator Data Summary'!$B$4:$AW$4)*
(T$13='[2]Calculator Data Summary'!$B$7:$AW$7)*
(Q23='[2]Calculator Data Summary'!$A$8:$A$21)*
'[2]Calculator Data Summary'!$B$8:$AW$21)</f>
        <v>82.98</v>
      </c>
      <c r="U23" s="15">
        <f t="array" ref="U23">SUMPRODUCT(($C$4='[2]Calculator Data Summary'!$B$5:$AW$5)*
($C$5='[2]Calculator Data Summary'!$B$6:$AW$6)*
($C$6='[2]Calculator Data Summary'!$B$4:$AW$4)*
(U$13='[2]Calculator Data Summary'!$B$7:$AW$7)*
(Q23='[2]Calculator Data Summary'!$A$8:$A$21)*
'[2]Calculator Data Summary'!$B$8:$AW$21)</f>
        <v>82.98</v>
      </c>
      <c r="V23" s="18">
        <f t="array" ref="V23">SUMPRODUCT(($C$4='[2]Calculator Data Summary'!$B$5:$AW$5)*
($C$5='[2]Calculator Data Summary'!$B$6:$AW$6)*
($C$6='[2]Calculator Data Summary'!$B$4:$AW$4)*
(V$13='[2]Calculator Data Summary'!$B$7:$AW$7)*
(Q23='[2]Calculator Data Summary'!$A$8:$A$21)*
'[2]Calculator Data Summary'!$B$8:$AW$21)</f>
        <v>82.98</v>
      </c>
      <c r="X23" s="12" t="s">
        <v>21</v>
      </c>
      <c r="Y23" s="15">
        <f t="array" ref="Y23">SUMPRODUCT(($C$4='[3]Calculator Data Summary'!$B$5:$AW$5)*
($C$5='[3]Calculator Data Summary'!$B$6:$AW$6)*
($C$6='[3]Calculator Data Summary'!$B$4:$AW$4)*
(Y$13='[3]Calculator Data Summary'!$B$7:$AW$7)*
(X23='[3]Calculator Data Summary'!$A$8:$A$21)*
'[3]Calculator Data Summary'!$B$8:$AW$21)</f>
        <v>84.039999999999992</v>
      </c>
      <c r="Z23" s="15">
        <f t="array" ref="Z23">SUMPRODUCT(($C$4='[3]Calculator Data Summary'!$B$5:$AW$5)*
($C$5='[3]Calculator Data Summary'!$B$6:$AW$6)*
($C$6='[3]Calculator Data Summary'!$B$4:$AW$4)*
(Z$13='[3]Calculator Data Summary'!$B$7:$AW$7)*
(X23='[3]Calculator Data Summary'!$A$8:$A$21)*
'[3]Calculator Data Summary'!$B$8:$AW$21)</f>
        <v>95.698999999999998</v>
      </c>
      <c r="AA23" s="15">
        <f t="array" ref="AA23">SUMPRODUCT(($C$4='[3]Calculator Data Summary'!$B$5:$AW$5)*
($C$5='[3]Calculator Data Summary'!$B$6:$AW$6)*
($C$6='[3]Calculator Data Summary'!$B$4:$AW$4)*
(AA$13='[3]Calculator Data Summary'!$B$7:$AW$7)*
(X23='[3]Calculator Data Summary'!$A$8:$A$21)*
'[3]Calculator Data Summary'!$B$8:$AW$21)</f>
        <v>85.37</v>
      </c>
      <c r="AB23" s="15">
        <f t="array" ref="AB23">SUMPRODUCT(($C$4='[3]Calculator Data Summary'!$B$5:$AW$5)*
($C$5='[3]Calculator Data Summary'!$B$6:$AW$6)*
($C$6='[3]Calculator Data Summary'!$B$4:$AW$4)*
(AB$13='[3]Calculator Data Summary'!$B$7:$AW$7)*
(X23='[3]Calculator Data Summary'!$A$8:$A$21)*
'[3]Calculator Data Summary'!$B$8:$AW$21)</f>
        <v>85.37</v>
      </c>
      <c r="AC23" s="18">
        <f t="array" ref="AC23">SUMPRODUCT(($C$4='[3]Calculator Data Summary'!$B$5:$AW$5)*
($C$5='[3]Calculator Data Summary'!$B$6:$AW$6)*
($C$6='[3]Calculator Data Summary'!$B$4:$AW$4)*
(AC$13='[3]Calculator Data Summary'!$B$7:$AW$7)*
(X23='[3]Calculator Data Summary'!$A$8:$A$21)*
'[3]Calculator Data Summary'!$B$8:$AW$21)</f>
        <v>85.37</v>
      </c>
      <c r="AE23" s="12" t="s">
        <v>21</v>
      </c>
      <c r="AF23" s="15">
        <f t="array" ref="AF23">SUMPRODUCT(($C$4='[4]Calculator Data Summary'!$B$5:$AW$5)*
($C$5='[4]Calculator Data Summary'!$B$6:$AW$6)*
($C$6='[4]Calculator Data Summary'!$B$4:$AW$4)*
(AF$13='[4]Calculator Data Summary'!$B$7:$AW$7)*
(AE23='[4]Calculator Data Summary'!$A$8:$A$21)*
'[4]Calculator Data Summary'!$B$8:$AW$21)</f>
        <v>67.099999999999994</v>
      </c>
      <c r="AG23" s="15">
        <f t="array" ref="AG23">SUMPRODUCT(($C$4='[4]Calculator Data Summary'!$B$5:$AW$5)*
($C$5='[4]Calculator Data Summary'!$B$6:$AW$6)*
($C$6='[4]Calculator Data Summary'!$B$4:$AW$4)*
(AG$13='[4]Calculator Data Summary'!$B$7:$AW$7)*
(AE23='[4]Calculator Data Summary'!$A$8:$A$21)*
'[4]Calculator Data Summary'!$B$8:$AW$21)</f>
        <v>70.36</v>
      </c>
      <c r="AH23" s="15">
        <f t="array" ref="AH23">SUMPRODUCT(($C$4='[4]Calculator Data Summary'!$B$5:$AW$5)*
($C$5='[4]Calculator Data Summary'!$B$6:$AW$6)*
($C$6='[4]Calculator Data Summary'!$B$4:$AW$4)*
(AH$13='[4]Calculator Data Summary'!$B$7:$AW$7)*
(AE23='[4]Calculator Data Summary'!$A$8:$A$21)*
'[4]Calculator Data Summary'!$B$8:$AW$21)</f>
        <v>70.36</v>
      </c>
      <c r="AI23" s="15">
        <f t="array" ref="AI23">SUMPRODUCT(($C$4='[4]Calculator Data Summary'!$B$5:$AW$5)*
($C$5='[4]Calculator Data Summary'!$B$6:$AW$6)*
($C$6='[4]Calculator Data Summary'!$B$4:$AW$4)*
(AI$13='[4]Calculator Data Summary'!$B$7:$AW$7)*
(AE23='[4]Calculator Data Summary'!$A$8:$A$21)*
'[4]Calculator Data Summary'!$B$8:$AW$21)</f>
        <v>70.36</v>
      </c>
      <c r="AJ23" s="18">
        <f t="array" ref="AJ23">SUMPRODUCT(($C$4='[4]Calculator Data Summary'!$B$5:$AW$5)*
($C$5='[4]Calculator Data Summary'!$B$6:$AW$6)*
($C$6='[4]Calculator Data Summary'!$B$4:$AW$4)*
(AJ$13='[4]Calculator Data Summary'!$B$7:$AW$7)*
(AE23='[4]Calculator Data Summary'!$A$8:$A$21)*
'[4]Calculator Data Summary'!$B$8:$AW$21)</f>
        <v>70.36</v>
      </c>
      <c r="AL23" s="12" t="s">
        <v>21</v>
      </c>
      <c r="AM23" s="15">
        <f t="array" ref="AM23">SUMPRODUCT(($C$4='[5]Calculator Data Summary'!$B$5:$AW$5)*
($C$5='[5]Calculator Data Summary'!$B$6:$AW$6)*
($C$6='[5]Calculator Data Summary'!$B$4:$AW$4)*
(AM$13='[5]Calculator Data Summary'!$B$7:$AW$7)*
(AL23='[5]Calculator Data Summary'!$A$8:$A$21)*
'[5]Calculator Data Summary'!$B$8:$AW$21)</f>
        <v>75.260000000000005</v>
      </c>
      <c r="AN23" s="15">
        <f t="array" ref="AN23">SUMPRODUCT(($C$4='[5]Calculator Data Summary'!$B$5:$AW$5)*
($C$5='[5]Calculator Data Summary'!$B$6:$AW$6)*
($C$6='[5]Calculator Data Summary'!$B$4:$AW$4)*
(AN$13='[5]Calculator Data Summary'!$B$7:$AW$7)*
(AL23='[5]Calculator Data Summary'!$A$8:$A$21)*
'[5]Calculator Data Summary'!$B$8:$AW$21)</f>
        <v>73.233000000000004</v>
      </c>
      <c r="AO23" s="15">
        <f t="array" ref="AO23">SUMPRODUCT(($C$4='[5]Calculator Data Summary'!$B$5:$AW$5)*
($C$5='[5]Calculator Data Summary'!$B$6:$AW$6)*
($C$6='[5]Calculator Data Summary'!$B$4:$AW$4)*
(AO$13='[5]Calculator Data Summary'!$B$7:$AW$7)*
(AL23='[5]Calculator Data Summary'!$A$8:$A$21)*
'[5]Calculator Data Summary'!$B$8:$AW$21)</f>
        <v>73.23</v>
      </c>
      <c r="AP23" s="15">
        <f t="array" ref="AP23">SUMPRODUCT(($C$4='[5]Calculator Data Summary'!$B$5:$AW$5)*
($C$5='[5]Calculator Data Summary'!$B$6:$AW$6)*
($C$6='[5]Calculator Data Summary'!$B$4:$AW$4)*
(AP$13='[5]Calculator Data Summary'!$B$7:$AW$7)*
(AL23='[5]Calculator Data Summary'!$A$8:$A$21)*
'[5]Calculator Data Summary'!$B$8:$AW$21)</f>
        <v>73.23</v>
      </c>
      <c r="AQ23" s="18">
        <f t="array" ref="AQ23">SUMPRODUCT(($C$4='[5]Calculator Data Summary'!$B$5:$AW$5)*
($C$5='[5]Calculator Data Summary'!$B$6:$AW$6)*
($C$6='[5]Calculator Data Summary'!$B$4:$AW$4)*
(AQ$13='[5]Calculator Data Summary'!$B$7:$AW$7)*
(AL23='[5]Calculator Data Summary'!$A$8:$A$21)*
'[5]Calculator Data Summary'!$B$8:$AW$21)</f>
        <v>73.23</v>
      </c>
      <c r="AS23" s="12" t="s">
        <v>21</v>
      </c>
      <c r="AT23" s="15">
        <f t="array" ref="AT23">SUMPRODUCT(($C$4='[6]Calculator Data Summary'!$B$5:$AW$5)*
($C$5='[6]Calculator Data Summary'!$B$6:$AW$6)*
($C$6='[6]Calculator Data Summary'!$B$4:$AW$4)*
(AT$13='[6]Calculator Data Summary'!$B$7:$AW$7)*
(AS23='[6]Calculator Data Summary'!$A$8:$A$21)*
'[6]Calculator Data Summary'!$B$8:$AW$21)</f>
        <v>77.17</v>
      </c>
      <c r="AU23" s="15">
        <f t="array" ref="AU23">SUMPRODUCT(($C$4='[6]Calculator Data Summary'!$B$5:$AW$5)*
($C$5='[6]Calculator Data Summary'!$B$6:$AW$6)*
($C$6='[6]Calculator Data Summary'!$B$4:$AW$4)*
(AU$13='[6]Calculator Data Summary'!$B$7:$AW$7)*
(AS23='[6]Calculator Data Summary'!$A$8:$A$21)*
'[6]Calculator Data Summary'!$B$8:$AW$21)</f>
        <v>80.010999999999996</v>
      </c>
      <c r="AV23" s="15">
        <f t="array" ref="AV23">SUMPRODUCT(($C$4='[6]Calculator Data Summary'!$B$5:$AW$5)*
($C$5='[6]Calculator Data Summary'!$B$6:$AW$6)*
($C$6='[6]Calculator Data Summary'!$B$4:$AW$4)*
(AV$13='[6]Calculator Data Summary'!$B$7:$AW$7)*
(AS23='[6]Calculator Data Summary'!$A$8:$A$21)*
'[6]Calculator Data Summary'!$B$8:$AW$21)</f>
        <v>75.41</v>
      </c>
      <c r="AW23" s="15">
        <f t="array" ref="AW23">SUMPRODUCT(($C$4='[6]Calculator Data Summary'!$B$5:$AW$5)*
($C$5='[6]Calculator Data Summary'!$B$6:$AW$6)*
($C$6='[6]Calculator Data Summary'!$B$4:$AW$4)*
(AW$13='[6]Calculator Data Summary'!$B$7:$AW$7)*
(AS23='[6]Calculator Data Summary'!$A$8:$A$21)*
'[6]Calculator Data Summary'!$B$8:$AW$21)</f>
        <v>75.41</v>
      </c>
      <c r="AX23" s="18">
        <f t="array" ref="AX23">SUMPRODUCT(($C$4='[6]Calculator Data Summary'!$B$5:$AW$5)*
($C$5='[6]Calculator Data Summary'!$B$6:$AW$6)*
($C$6='[6]Calculator Data Summary'!$B$4:$AW$4)*
(AX$13='[6]Calculator Data Summary'!$B$7:$AW$7)*
(AS23='[6]Calculator Data Summary'!$A$8:$A$21)*
'[6]Calculator Data Summary'!$B$8:$AW$21)</f>
        <v>75.41</v>
      </c>
      <c r="AZ23" s="12" t="s">
        <v>21</v>
      </c>
      <c r="BA23" s="15">
        <f t="array" ref="BA23">SUMPRODUCT(($C$4='[7]Calculator Data Summary'!$B$5:$AW$5)*
($C$5='[7]Calculator Data Summary'!$B$6:$AW$6)*
($C$6='[7]Calculator Data Summary'!$B$4:$AW$4)*
(BA$13='[7]Calculator Data Summary'!$B$7:$AW$7)*
(AZ23='[7]Calculator Data Summary'!$A$8:$A$21)*
'[7]Calculator Data Summary'!$B$8:$AW$21)</f>
        <v>55.58</v>
      </c>
      <c r="BB23" s="15">
        <f t="array" ref="BB23">SUMPRODUCT(($C$4='[7]Calculator Data Summary'!$B$5:$AW$5)*
($C$5='[7]Calculator Data Summary'!$B$6:$AW$6)*
($C$6='[7]Calculator Data Summary'!$B$4:$AW$4)*
(BB$13='[7]Calculator Data Summary'!$B$7:$AW$7)*
(AZ23='[7]Calculator Data Summary'!$A$8:$A$21)*
'[7]Calculator Data Summary'!$B$8:$AW$21)</f>
        <v>55.588000000000001</v>
      </c>
      <c r="BC23" s="15">
        <f t="array" ref="BC23">SUMPRODUCT(($C$4='[7]Calculator Data Summary'!$B$5:$AW$5)*
($C$5='[7]Calculator Data Summary'!$B$6:$AW$6)*
($C$6='[7]Calculator Data Summary'!$B$4:$AW$4)*
(BC$13='[7]Calculator Data Summary'!$B$7:$AW$7)*
(AZ23='[7]Calculator Data Summary'!$A$8:$A$21)*
'[7]Calculator Data Summary'!$B$8:$AW$21)</f>
        <v>55.589999999999996</v>
      </c>
      <c r="BD23" s="15">
        <f t="array" ref="BD23">SUMPRODUCT(($C$4='[7]Calculator Data Summary'!$B$5:$AW$5)*
($C$5='[7]Calculator Data Summary'!$B$6:$AW$6)*
($C$6='[7]Calculator Data Summary'!$B$4:$AW$4)*
(BD$13='[7]Calculator Data Summary'!$B$7:$AW$7)*
(AZ23='[7]Calculator Data Summary'!$A$8:$A$21)*
'[7]Calculator Data Summary'!$B$8:$AW$21)</f>
        <v>55.589999999999996</v>
      </c>
      <c r="BE23" s="18">
        <f t="array" ref="BE23">SUMPRODUCT(($C$4='[7]Calculator Data Summary'!$B$5:$AW$5)*
($C$5='[7]Calculator Data Summary'!$B$6:$AW$6)*
($C$6='[7]Calculator Data Summary'!$B$4:$AW$4)*
(BE$13='[7]Calculator Data Summary'!$B$7:$AW$7)*
(AZ23='[7]Calculator Data Summary'!$A$8:$A$21)*
'[7]Calculator Data Summary'!$B$8:$AW$21)</f>
        <v>55.589999999999996</v>
      </c>
    </row>
    <row r="24" spans="2:57" x14ac:dyDescent="0.25">
      <c r="B24" s="12" t="s">
        <v>22</v>
      </c>
      <c r="C24" s="15">
        <v>50.120000000000005</v>
      </c>
      <c r="D24" s="15">
        <v>48.573999999999998</v>
      </c>
      <c r="E24" s="15">
        <v>48.570000000000007</v>
      </c>
      <c r="F24" s="15">
        <v>48.570000000000007</v>
      </c>
      <c r="G24" s="18">
        <v>48.570000000000007</v>
      </c>
      <c r="I24" s="12" t="s">
        <v>22</v>
      </c>
      <c r="J24" s="15">
        <f t="array" ref="J24">SUMPRODUCT(($C$4='[1]Calculator Data Summary'!$B$5:$AW$5)*
($C$5='[1]Calculator Data Summary'!$B$6:$AW$6)*
($C$6='[1]Calculator Data Summary'!$B$4:$AW$4)*
(J$13='[1]Calculator Data Summary'!$B$7:$AW$7)*
(I24='[1]Calculator Data Summary'!$A$8:$A$21)*
'[1]Calculator Data Summary'!$B$8:$AW$21)</f>
        <v>67.709999999999994</v>
      </c>
      <c r="K24" s="15">
        <f t="array" ref="K24">SUMPRODUCT(($C$4='[1]Calculator Data Summary'!$B$5:$AW$5)*
($C$5='[1]Calculator Data Summary'!$B$6:$AW$6)*
($C$6='[1]Calculator Data Summary'!$B$4:$AW$4)*
(K$13='[1]Calculator Data Summary'!$B$7:$AW$7)*
(I24='[1]Calculator Data Summary'!$A$8:$A$21)*
'[1]Calculator Data Summary'!$B$8:$AW$21)</f>
        <v>66.390999999999991</v>
      </c>
      <c r="L24" s="15">
        <f t="array" ref="L24">SUMPRODUCT(($C$4='[1]Calculator Data Summary'!$B$5:$AW$5)*
($C$5='[1]Calculator Data Summary'!$B$6:$AW$6)*
($C$6='[1]Calculator Data Summary'!$B$4:$AW$4)*
(L$13='[1]Calculator Data Summary'!$B$7:$AW$7)*
(I24='[1]Calculator Data Summary'!$A$8:$A$21)*
'[1]Calculator Data Summary'!$B$8:$AW$21)</f>
        <v>66.379999999999981</v>
      </c>
      <c r="M24" s="15">
        <f t="array" ref="M24">SUMPRODUCT(($C$4='[1]Calculator Data Summary'!$B$5:$AW$5)*
($C$5='[1]Calculator Data Summary'!$B$6:$AW$6)*
($C$6='[1]Calculator Data Summary'!$B$4:$AW$4)*
(M$13='[1]Calculator Data Summary'!$B$7:$AW$7)*
(I24='[1]Calculator Data Summary'!$A$8:$A$21)*
'[1]Calculator Data Summary'!$B$8:$AW$21)</f>
        <v>66.379999999999981</v>
      </c>
      <c r="N24" s="18">
        <f t="array" ref="N24">SUMPRODUCT(($C$4='[1]Calculator Data Summary'!$B$5:$AW$5)*
($C$5='[1]Calculator Data Summary'!$B$6:$AW$6)*
($C$6='[1]Calculator Data Summary'!$B$4:$AW$4)*
(N$13='[1]Calculator Data Summary'!$B$7:$AW$7)*
(I24='[1]Calculator Data Summary'!$A$8:$A$21)*
'[1]Calculator Data Summary'!$B$8:$AW$21)</f>
        <v>66.379999999999981</v>
      </c>
      <c r="Q24" s="12" t="s">
        <v>22</v>
      </c>
      <c r="R24" s="15">
        <f t="array" ref="R24">SUMPRODUCT(($C$4='[2]Calculator Data Summary'!$B$5:$AW$5)*
($C$5='[2]Calculator Data Summary'!$B$6:$AW$6)*
($C$6='[2]Calculator Data Summary'!$B$4:$AW$4)*
(R$13='[2]Calculator Data Summary'!$B$7:$AW$7)*
(Q24='[2]Calculator Data Summary'!$A$8:$A$21)*
'[2]Calculator Data Summary'!$B$8:$AW$21)</f>
        <v>96.75</v>
      </c>
      <c r="S24" s="15">
        <f t="array" ref="S24">SUMPRODUCT(($C$4='[2]Calculator Data Summary'!$B$5:$AW$5)*
($C$5='[2]Calculator Data Summary'!$B$6:$AW$6)*
($C$6='[2]Calculator Data Summary'!$B$4:$AW$4)*
(S$13='[2]Calculator Data Summary'!$B$7:$AW$7)*
(Q24='[2]Calculator Data Summary'!$A$8:$A$21)*
'[2]Calculator Data Summary'!$B$8:$AW$21)</f>
        <v>83.304999999999993</v>
      </c>
      <c r="T24" s="15">
        <f t="array" ref="T24">SUMPRODUCT(($C$4='[2]Calculator Data Summary'!$B$5:$AW$5)*
($C$5='[2]Calculator Data Summary'!$B$6:$AW$6)*
($C$6='[2]Calculator Data Summary'!$B$4:$AW$4)*
(T$13='[2]Calculator Data Summary'!$B$7:$AW$7)*
(Q24='[2]Calculator Data Summary'!$A$8:$A$21)*
'[2]Calculator Data Summary'!$B$8:$AW$21)</f>
        <v>82.98</v>
      </c>
      <c r="U24" s="15">
        <f t="array" ref="U24">SUMPRODUCT(($C$4='[2]Calculator Data Summary'!$B$5:$AW$5)*
($C$5='[2]Calculator Data Summary'!$B$6:$AW$6)*
($C$6='[2]Calculator Data Summary'!$B$4:$AW$4)*
(U$13='[2]Calculator Data Summary'!$B$7:$AW$7)*
(Q24='[2]Calculator Data Summary'!$A$8:$A$21)*
'[2]Calculator Data Summary'!$B$8:$AW$21)</f>
        <v>82.98</v>
      </c>
      <c r="V24" s="18">
        <f t="array" ref="V24">SUMPRODUCT(($C$4='[2]Calculator Data Summary'!$B$5:$AW$5)*
($C$5='[2]Calculator Data Summary'!$B$6:$AW$6)*
($C$6='[2]Calculator Data Summary'!$B$4:$AW$4)*
(V$13='[2]Calculator Data Summary'!$B$7:$AW$7)*
(Q24='[2]Calculator Data Summary'!$A$8:$A$21)*
'[2]Calculator Data Summary'!$B$8:$AW$21)</f>
        <v>82.98</v>
      </c>
      <c r="X24" s="12" t="s">
        <v>22</v>
      </c>
      <c r="Y24" s="15">
        <f t="array" ref="Y24">SUMPRODUCT(($C$4='[3]Calculator Data Summary'!$B$5:$AW$5)*
($C$5='[3]Calculator Data Summary'!$B$6:$AW$6)*
($C$6='[3]Calculator Data Summary'!$B$4:$AW$4)*
(Y$13='[3]Calculator Data Summary'!$B$7:$AW$7)*
(X24='[3]Calculator Data Summary'!$A$8:$A$21)*
'[3]Calculator Data Summary'!$B$8:$AW$21)</f>
        <v>84.039999999999992</v>
      </c>
      <c r="Z24" s="15">
        <f t="array" ref="Z24">SUMPRODUCT(($C$4='[3]Calculator Data Summary'!$B$5:$AW$5)*
($C$5='[3]Calculator Data Summary'!$B$6:$AW$6)*
($C$6='[3]Calculator Data Summary'!$B$4:$AW$4)*
(Z$13='[3]Calculator Data Summary'!$B$7:$AW$7)*
(X24='[3]Calculator Data Summary'!$A$8:$A$21)*
'[3]Calculator Data Summary'!$B$8:$AW$21)</f>
        <v>88.268999999999991</v>
      </c>
      <c r="AA24" s="15">
        <f t="array" ref="AA24">SUMPRODUCT(($C$4='[3]Calculator Data Summary'!$B$5:$AW$5)*
($C$5='[3]Calculator Data Summary'!$B$6:$AW$6)*
($C$6='[3]Calculator Data Summary'!$B$4:$AW$4)*
(AA$13='[3]Calculator Data Summary'!$B$7:$AW$7)*
(X24='[3]Calculator Data Summary'!$A$8:$A$21)*
'[3]Calculator Data Summary'!$B$8:$AW$21)</f>
        <v>85.37</v>
      </c>
      <c r="AB24" s="15">
        <f t="array" ref="AB24">SUMPRODUCT(($C$4='[3]Calculator Data Summary'!$B$5:$AW$5)*
($C$5='[3]Calculator Data Summary'!$B$6:$AW$6)*
($C$6='[3]Calculator Data Summary'!$B$4:$AW$4)*
(AB$13='[3]Calculator Data Summary'!$B$7:$AW$7)*
(X24='[3]Calculator Data Summary'!$A$8:$A$21)*
'[3]Calculator Data Summary'!$B$8:$AW$21)</f>
        <v>85.37</v>
      </c>
      <c r="AC24" s="18">
        <f t="array" ref="AC24">SUMPRODUCT(($C$4='[3]Calculator Data Summary'!$B$5:$AW$5)*
($C$5='[3]Calculator Data Summary'!$B$6:$AW$6)*
($C$6='[3]Calculator Data Summary'!$B$4:$AW$4)*
(AC$13='[3]Calculator Data Summary'!$B$7:$AW$7)*
(X24='[3]Calculator Data Summary'!$A$8:$A$21)*
'[3]Calculator Data Summary'!$B$8:$AW$21)</f>
        <v>85.37</v>
      </c>
      <c r="AE24" s="12" t="s">
        <v>22</v>
      </c>
      <c r="AF24" s="15">
        <f t="array" ref="AF24">SUMPRODUCT(($C$4='[4]Calculator Data Summary'!$B$5:$AW$5)*
($C$5='[4]Calculator Data Summary'!$B$6:$AW$6)*
($C$6='[4]Calculator Data Summary'!$B$4:$AW$4)*
(AF$13='[4]Calculator Data Summary'!$B$7:$AW$7)*
(AE24='[4]Calculator Data Summary'!$A$8:$A$21)*
'[4]Calculator Data Summary'!$B$8:$AW$21)</f>
        <v>67.099999999999994</v>
      </c>
      <c r="AG24" s="15">
        <f t="array" ref="AG24">SUMPRODUCT(($C$4='[4]Calculator Data Summary'!$B$5:$AW$5)*
($C$5='[4]Calculator Data Summary'!$B$6:$AW$6)*
($C$6='[4]Calculator Data Summary'!$B$4:$AW$4)*
(AG$13='[4]Calculator Data Summary'!$B$7:$AW$7)*
(AE24='[4]Calculator Data Summary'!$A$8:$A$21)*
'[4]Calculator Data Summary'!$B$8:$AW$21)</f>
        <v>70.36</v>
      </c>
      <c r="AH24" s="15">
        <f t="array" ref="AH24">SUMPRODUCT(($C$4='[4]Calculator Data Summary'!$B$5:$AW$5)*
($C$5='[4]Calculator Data Summary'!$B$6:$AW$6)*
($C$6='[4]Calculator Data Summary'!$B$4:$AW$4)*
(AH$13='[4]Calculator Data Summary'!$B$7:$AW$7)*
(AE24='[4]Calculator Data Summary'!$A$8:$A$21)*
'[4]Calculator Data Summary'!$B$8:$AW$21)</f>
        <v>70.36</v>
      </c>
      <c r="AI24" s="15">
        <f t="array" ref="AI24">SUMPRODUCT(($C$4='[4]Calculator Data Summary'!$B$5:$AW$5)*
($C$5='[4]Calculator Data Summary'!$B$6:$AW$6)*
($C$6='[4]Calculator Data Summary'!$B$4:$AW$4)*
(AI$13='[4]Calculator Data Summary'!$B$7:$AW$7)*
(AE24='[4]Calculator Data Summary'!$A$8:$A$21)*
'[4]Calculator Data Summary'!$B$8:$AW$21)</f>
        <v>70.36</v>
      </c>
      <c r="AJ24" s="18">
        <f t="array" ref="AJ24">SUMPRODUCT(($C$4='[4]Calculator Data Summary'!$B$5:$AW$5)*
($C$5='[4]Calculator Data Summary'!$B$6:$AW$6)*
($C$6='[4]Calculator Data Summary'!$B$4:$AW$4)*
(AJ$13='[4]Calculator Data Summary'!$B$7:$AW$7)*
(AE24='[4]Calculator Data Summary'!$A$8:$A$21)*
'[4]Calculator Data Summary'!$B$8:$AW$21)</f>
        <v>70.36</v>
      </c>
      <c r="AL24" s="12" t="s">
        <v>22</v>
      </c>
      <c r="AM24" s="15">
        <f t="array" ref="AM24">SUMPRODUCT(($C$4='[5]Calculator Data Summary'!$B$5:$AW$5)*
($C$5='[5]Calculator Data Summary'!$B$6:$AW$6)*
($C$6='[5]Calculator Data Summary'!$B$4:$AW$4)*
(AM$13='[5]Calculator Data Summary'!$B$7:$AW$7)*
(AL24='[5]Calculator Data Summary'!$A$8:$A$21)*
'[5]Calculator Data Summary'!$B$8:$AW$21)</f>
        <v>75.260000000000005</v>
      </c>
      <c r="AN24" s="15">
        <f t="array" ref="AN24">SUMPRODUCT(($C$4='[5]Calculator Data Summary'!$B$5:$AW$5)*
($C$5='[5]Calculator Data Summary'!$B$6:$AW$6)*
($C$6='[5]Calculator Data Summary'!$B$4:$AW$4)*
(AN$13='[5]Calculator Data Summary'!$B$7:$AW$7)*
(AL24='[5]Calculator Data Summary'!$A$8:$A$21)*
'[5]Calculator Data Summary'!$B$8:$AW$21)</f>
        <v>73.233000000000004</v>
      </c>
      <c r="AO24" s="15">
        <f t="array" ref="AO24">SUMPRODUCT(($C$4='[5]Calculator Data Summary'!$B$5:$AW$5)*
($C$5='[5]Calculator Data Summary'!$B$6:$AW$6)*
($C$6='[5]Calculator Data Summary'!$B$4:$AW$4)*
(AO$13='[5]Calculator Data Summary'!$B$7:$AW$7)*
(AL24='[5]Calculator Data Summary'!$A$8:$A$21)*
'[5]Calculator Data Summary'!$B$8:$AW$21)</f>
        <v>73.23</v>
      </c>
      <c r="AP24" s="15">
        <f t="array" ref="AP24">SUMPRODUCT(($C$4='[5]Calculator Data Summary'!$B$5:$AW$5)*
($C$5='[5]Calculator Data Summary'!$B$6:$AW$6)*
($C$6='[5]Calculator Data Summary'!$B$4:$AW$4)*
(AP$13='[5]Calculator Data Summary'!$B$7:$AW$7)*
(AL24='[5]Calculator Data Summary'!$A$8:$A$21)*
'[5]Calculator Data Summary'!$B$8:$AW$21)</f>
        <v>73.23</v>
      </c>
      <c r="AQ24" s="18">
        <f t="array" ref="AQ24">SUMPRODUCT(($C$4='[5]Calculator Data Summary'!$B$5:$AW$5)*
($C$5='[5]Calculator Data Summary'!$B$6:$AW$6)*
($C$6='[5]Calculator Data Summary'!$B$4:$AW$4)*
(AQ$13='[5]Calculator Data Summary'!$B$7:$AW$7)*
(AL24='[5]Calculator Data Summary'!$A$8:$A$21)*
'[5]Calculator Data Summary'!$B$8:$AW$21)</f>
        <v>73.23</v>
      </c>
      <c r="AS24" s="12" t="s">
        <v>22</v>
      </c>
      <c r="AT24" s="15">
        <f t="array" ref="AT24">SUMPRODUCT(($C$4='[6]Calculator Data Summary'!$B$5:$AW$5)*
($C$5='[6]Calculator Data Summary'!$B$6:$AW$6)*
($C$6='[6]Calculator Data Summary'!$B$4:$AW$4)*
(AT$13='[6]Calculator Data Summary'!$B$7:$AW$7)*
(AS24='[6]Calculator Data Summary'!$A$8:$A$21)*
'[6]Calculator Data Summary'!$B$8:$AW$21)</f>
        <v>77.17</v>
      </c>
      <c r="AU24" s="15">
        <f t="array" ref="AU24">SUMPRODUCT(($C$4='[6]Calculator Data Summary'!$B$5:$AW$5)*
($C$5='[6]Calculator Data Summary'!$B$6:$AW$6)*
($C$6='[6]Calculator Data Summary'!$B$4:$AW$4)*
(AU$13='[6]Calculator Data Summary'!$B$7:$AW$7)*
(AS24='[6]Calculator Data Summary'!$A$8:$A$21)*
'[6]Calculator Data Summary'!$B$8:$AW$21)</f>
        <v>75.48099999999998</v>
      </c>
      <c r="AV24" s="15">
        <f t="array" ref="AV24">SUMPRODUCT(($C$4='[6]Calculator Data Summary'!$B$5:$AW$5)*
($C$5='[6]Calculator Data Summary'!$B$6:$AW$6)*
($C$6='[6]Calculator Data Summary'!$B$4:$AW$4)*
(AV$13='[6]Calculator Data Summary'!$B$7:$AW$7)*
(AS24='[6]Calculator Data Summary'!$A$8:$A$21)*
'[6]Calculator Data Summary'!$B$8:$AW$21)</f>
        <v>75.41</v>
      </c>
      <c r="AW24" s="15">
        <f t="array" ref="AW24">SUMPRODUCT(($C$4='[6]Calculator Data Summary'!$B$5:$AW$5)*
($C$5='[6]Calculator Data Summary'!$B$6:$AW$6)*
($C$6='[6]Calculator Data Summary'!$B$4:$AW$4)*
(AW$13='[6]Calculator Data Summary'!$B$7:$AW$7)*
(AS24='[6]Calculator Data Summary'!$A$8:$A$21)*
'[6]Calculator Data Summary'!$B$8:$AW$21)</f>
        <v>75.41</v>
      </c>
      <c r="AX24" s="18">
        <f t="array" ref="AX24">SUMPRODUCT(($C$4='[6]Calculator Data Summary'!$B$5:$AW$5)*
($C$5='[6]Calculator Data Summary'!$B$6:$AW$6)*
($C$6='[6]Calculator Data Summary'!$B$4:$AW$4)*
(AX$13='[6]Calculator Data Summary'!$B$7:$AW$7)*
(AS24='[6]Calculator Data Summary'!$A$8:$A$21)*
'[6]Calculator Data Summary'!$B$8:$AW$21)</f>
        <v>75.41</v>
      </c>
      <c r="AZ24" s="12" t="s">
        <v>22</v>
      </c>
      <c r="BA24" s="15">
        <f t="array" ref="BA24">SUMPRODUCT(($C$4='[7]Calculator Data Summary'!$B$5:$AW$5)*
($C$5='[7]Calculator Data Summary'!$B$6:$AW$6)*
($C$6='[7]Calculator Data Summary'!$B$4:$AW$4)*
(BA$13='[7]Calculator Data Summary'!$B$7:$AW$7)*
(AZ24='[7]Calculator Data Summary'!$A$8:$A$21)*
'[7]Calculator Data Summary'!$B$8:$AW$21)</f>
        <v>55.58</v>
      </c>
      <c r="BB24" s="15">
        <f t="array" ref="BB24">SUMPRODUCT(($C$4='[7]Calculator Data Summary'!$B$5:$AW$5)*
($C$5='[7]Calculator Data Summary'!$B$6:$AW$6)*
($C$6='[7]Calculator Data Summary'!$B$4:$AW$4)*
(BB$13='[7]Calculator Data Summary'!$B$7:$AW$7)*
(AZ24='[7]Calculator Data Summary'!$A$8:$A$21)*
'[7]Calculator Data Summary'!$B$8:$AW$21)</f>
        <v>55.588000000000001</v>
      </c>
      <c r="BC24" s="15">
        <f t="array" ref="BC24">SUMPRODUCT(($C$4='[7]Calculator Data Summary'!$B$5:$AW$5)*
($C$5='[7]Calculator Data Summary'!$B$6:$AW$6)*
($C$6='[7]Calculator Data Summary'!$B$4:$AW$4)*
(BC$13='[7]Calculator Data Summary'!$B$7:$AW$7)*
(AZ24='[7]Calculator Data Summary'!$A$8:$A$21)*
'[7]Calculator Data Summary'!$B$8:$AW$21)</f>
        <v>55.589999999999996</v>
      </c>
      <c r="BD24" s="15">
        <f t="array" ref="BD24">SUMPRODUCT(($C$4='[7]Calculator Data Summary'!$B$5:$AW$5)*
($C$5='[7]Calculator Data Summary'!$B$6:$AW$6)*
($C$6='[7]Calculator Data Summary'!$B$4:$AW$4)*
(BD$13='[7]Calculator Data Summary'!$B$7:$AW$7)*
(AZ24='[7]Calculator Data Summary'!$A$8:$A$21)*
'[7]Calculator Data Summary'!$B$8:$AW$21)</f>
        <v>55.589999999999996</v>
      </c>
      <c r="BE24" s="18">
        <f t="array" ref="BE24">SUMPRODUCT(($C$4='[7]Calculator Data Summary'!$B$5:$AW$5)*
($C$5='[7]Calculator Data Summary'!$B$6:$AW$6)*
($C$6='[7]Calculator Data Summary'!$B$4:$AW$4)*
(BE$13='[7]Calculator Data Summary'!$B$7:$AW$7)*
(AZ24='[7]Calculator Data Summary'!$A$8:$A$21)*
'[7]Calculator Data Summary'!$B$8:$AW$21)</f>
        <v>55.589999999999996</v>
      </c>
    </row>
    <row r="25" spans="2:57" x14ac:dyDescent="0.25">
      <c r="B25" s="12" t="s">
        <v>23</v>
      </c>
      <c r="C25" s="15">
        <v>50.120000000000005</v>
      </c>
      <c r="D25" s="15">
        <v>48.573999999999998</v>
      </c>
      <c r="E25" s="15">
        <v>48.570000000000007</v>
      </c>
      <c r="F25" s="15">
        <v>48.570000000000007</v>
      </c>
      <c r="G25" s="18">
        <v>48.570000000000007</v>
      </c>
      <c r="I25" s="12" t="s">
        <v>23</v>
      </c>
      <c r="J25" s="15">
        <f t="array" ref="J25">SUMPRODUCT(($C$4='[1]Calculator Data Summary'!$B$5:$AW$5)*
($C$5='[1]Calculator Data Summary'!$B$6:$AW$6)*
($C$6='[1]Calculator Data Summary'!$B$4:$AW$4)*
(J$13='[1]Calculator Data Summary'!$B$7:$AW$7)*
(I25='[1]Calculator Data Summary'!$A$8:$A$21)*
'[1]Calculator Data Summary'!$B$8:$AW$21)</f>
        <v>67.709999999999994</v>
      </c>
      <c r="K25" s="15">
        <f t="array" ref="K25">SUMPRODUCT(($C$4='[1]Calculator Data Summary'!$B$5:$AW$5)*
($C$5='[1]Calculator Data Summary'!$B$6:$AW$6)*
($C$6='[1]Calculator Data Summary'!$B$4:$AW$4)*
(K$13='[1]Calculator Data Summary'!$B$7:$AW$7)*
(I25='[1]Calculator Data Summary'!$A$8:$A$21)*
'[1]Calculator Data Summary'!$B$8:$AW$21)</f>
        <v>66.390999999999991</v>
      </c>
      <c r="L25" s="15">
        <f t="array" ref="L25">SUMPRODUCT(($C$4='[1]Calculator Data Summary'!$B$5:$AW$5)*
($C$5='[1]Calculator Data Summary'!$B$6:$AW$6)*
($C$6='[1]Calculator Data Summary'!$B$4:$AW$4)*
(L$13='[1]Calculator Data Summary'!$B$7:$AW$7)*
(I25='[1]Calculator Data Summary'!$A$8:$A$21)*
'[1]Calculator Data Summary'!$B$8:$AW$21)</f>
        <v>66.379999999999981</v>
      </c>
      <c r="M25" s="15">
        <f t="array" ref="M25">SUMPRODUCT(($C$4='[1]Calculator Data Summary'!$B$5:$AW$5)*
($C$5='[1]Calculator Data Summary'!$B$6:$AW$6)*
($C$6='[1]Calculator Data Summary'!$B$4:$AW$4)*
(M$13='[1]Calculator Data Summary'!$B$7:$AW$7)*
(I25='[1]Calculator Data Summary'!$A$8:$A$21)*
'[1]Calculator Data Summary'!$B$8:$AW$21)</f>
        <v>66.379999999999981</v>
      </c>
      <c r="N25" s="18">
        <f t="array" ref="N25">SUMPRODUCT(($C$4='[1]Calculator Data Summary'!$B$5:$AW$5)*
($C$5='[1]Calculator Data Summary'!$B$6:$AW$6)*
($C$6='[1]Calculator Data Summary'!$B$4:$AW$4)*
(N$13='[1]Calculator Data Summary'!$B$7:$AW$7)*
(I25='[1]Calculator Data Summary'!$A$8:$A$21)*
'[1]Calculator Data Summary'!$B$8:$AW$21)</f>
        <v>66.379999999999981</v>
      </c>
      <c r="Q25" s="12" t="s">
        <v>23</v>
      </c>
      <c r="R25" s="15">
        <f t="array" ref="R25">SUMPRODUCT(($C$4='[2]Calculator Data Summary'!$B$5:$AW$5)*
($C$5='[2]Calculator Data Summary'!$B$6:$AW$6)*
($C$6='[2]Calculator Data Summary'!$B$4:$AW$4)*
(R$13='[2]Calculator Data Summary'!$B$7:$AW$7)*
(Q25='[2]Calculator Data Summary'!$A$8:$A$21)*
'[2]Calculator Data Summary'!$B$8:$AW$21)</f>
        <v>96.75</v>
      </c>
      <c r="S25" s="15">
        <f t="array" ref="S25">SUMPRODUCT(($C$4='[2]Calculator Data Summary'!$B$5:$AW$5)*
($C$5='[2]Calculator Data Summary'!$B$6:$AW$6)*
($C$6='[2]Calculator Data Summary'!$B$4:$AW$4)*
(S$13='[2]Calculator Data Summary'!$B$7:$AW$7)*
(Q25='[2]Calculator Data Summary'!$A$8:$A$21)*
'[2]Calculator Data Summary'!$B$8:$AW$21)</f>
        <v>83.304999999999993</v>
      </c>
      <c r="T25" s="15">
        <f t="array" ref="T25">SUMPRODUCT(($C$4='[2]Calculator Data Summary'!$B$5:$AW$5)*
($C$5='[2]Calculator Data Summary'!$B$6:$AW$6)*
($C$6='[2]Calculator Data Summary'!$B$4:$AW$4)*
(T$13='[2]Calculator Data Summary'!$B$7:$AW$7)*
(Q25='[2]Calculator Data Summary'!$A$8:$A$21)*
'[2]Calculator Data Summary'!$B$8:$AW$21)</f>
        <v>82.98</v>
      </c>
      <c r="U25" s="15">
        <f t="array" ref="U25">SUMPRODUCT(($C$4='[2]Calculator Data Summary'!$B$5:$AW$5)*
($C$5='[2]Calculator Data Summary'!$B$6:$AW$6)*
($C$6='[2]Calculator Data Summary'!$B$4:$AW$4)*
(U$13='[2]Calculator Data Summary'!$B$7:$AW$7)*
(Q25='[2]Calculator Data Summary'!$A$8:$A$21)*
'[2]Calculator Data Summary'!$B$8:$AW$21)</f>
        <v>82.98</v>
      </c>
      <c r="V25" s="18">
        <f t="array" ref="V25">SUMPRODUCT(($C$4='[2]Calculator Data Summary'!$B$5:$AW$5)*
($C$5='[2]Calculator Data Summary'!$B$6:$AW$6)*
($C$6='[2]Calculator Data Summary'!$B$4:$AW$4)*
(V$13='[2]Calculator Data Summary'!$B$7:$AW$7)*
(Q25='[2]Calculator Data Summary'!$A$8:$A$21)*
'[2]Calculator Data Summary'!$B$8:$AW$21)</f>
        <v>82.98</v>
      </c>
      <c r="X25" s="12" t="s">
        <v>23</v>
      </c>
      <c r="Y25" s="15">
        <f t="array" ref="Y25">SUMPRODUCT(($C$4='[3]Calculator Data Summary'!$B$5:$AW$5)*
($C$5='[3]Calculator Data Summary'!$B$6:$AW$6)*
($C$6='[3]Calculator Data Summary'!$B$4:$AW$4)*
(Y$13='[3]Calculator Data Summary'!$B$7:$AW$7)*
(X25='[3]Calculator Data Summary'!$A$8:$A$21)*
'[3]Calculator Data Summary'!$B$8:$AW$21)</f>
        <v>84.039999999999992</v>
      </c>
      <c r="Z25" s="15">
        <f t="array" ref="Z25">SUMPRODUCT(($C$4='[3]Calculator Data Summary'!$B$5:$AW$5)*
($C$5='[3]Calculator Data Summary'!$B$6:$AW$6)*
($C$6='[3]Calculator Data Summary'!$B$4:$AW$4)*
(Z$13='[3]Calculator Data Summary'!$B$7:$AW$7)*
(X25='[3]Calculator Data Summary'!$A$8:$A$21)*
'[3]Calculator Data Summary'!$B$8:$AW$21)</f>
        <v>88.268999999999991</v>
      </c>
      <c r="AA25" s="15">
        <f t="array" ref="AA25">SUMPRODUCT(($C$4='[3]Calculator Data Summary'!$B$5:$AW$5)*
($C$5='[3]Calculator Data Summary'!$B$6:$AW$6)*
($C$6='[3]Calculator Data Summary'!$B$4:$AW$4)*
(AA$13='[3]Calculator Data Summary'!$B$7:$AW$7)*
(X25='[3]Calculator Data Summary'!$A$8:$A$21)*
'[3]Calculator Data Summary'!$B$8:$AW$21)</f>
        <v>85.37</v>
      </c>
      <c r="AB25" s="15">
        <f t="array" ref="AB25">SUMPRODUCT(($C$4='[3]Calculator Data Summary'!$B$5:$AW$5)*
($C$5='[3]Calculator Data Summary'!$B$6:$AW$6)*
($C$6='[3]Calculator Data Summary'!$B$4:$AW$4)*
(AB$13='[3]Calculator Data Summary'!$B$7:$AW$7)*
(X25='[3]Calculator Data Summary'!$A$8:$A$21)*
'[3]Calculator Data Summary'!$B$8:$AW$21)</f>
        <v>85.37</v>
      </c>
      <c r="AC25" s="18">
        <f t="array" ref="AC25">SUMPRODUCT(($C$4='[3]Calculator Data Summary'!$B$5:$AW$5)*
($C$5='[3]Calculator Data Summary'!$B$6:$AW$6)*
($C$6='[3]Calculator Data Summary'!$B$4:$AW$4)*
(AC$13='[3]Calculator Data Summary'!$B$7:$AW$7)*
(X25='[3]Calculator Data Summary'!$A$8:$A$21)*
'[3]Calculator Data Summary'!$B$8:$AW$21)</f>
        <v>85.37</v>
      </c>
      <c r="AE25" s="12" t="s">
        <v>23</v>
      </c>
      <c r="AF25" s="15">
        <f t="array" ref="AF25">SUMPRODUCT(($C$4='[4]Calculator Data Summary'!$B$5:$AW$5)*
($C$5='[4]Calculator Data Summary'!$B$6:$AW$6)*
($C$6='[4]Calculator Data Summary'!$B$4:$AW$4)*
(AF$13='[4]Calculator Data Summary'!$B$7:$AW$7)*
(AE25='[4]Calculator Data Summary'!$A$8:$A$21)*
'[4]Calculator Data Summary'!$B$8:$AW$21)</f>
        <v>67.099999999999994</v>
      </c>
      <c r="AG25" s="15">
        <f t="array" ref="AG25">SUMPRODUCT(($C$4='[4]Calculator Data Summary'!$B$5:$AW$5)*
($C$5='[4]Calculator Data Summary'!$B$6:$AW$6)*
($C$6='[4]Calculator Data Summary'!$B$4:$AW$4)*
(AG$13='[4]Calculator Data Summary'!$B$7:$AW$7)*
(AE25='[4]Calculator Data Summary'!$A$8:$A$21)*
'[4]Calculator Data Summary'!$B$8:$AW$21)</f>
        <v>70.36</v>
      </c>
      <c r="AH25" s="15">
        <f t="array" ref="AH25">SUMPRODUCT(($C$4='[4]Calculator Data Summary'!$B$5:$AW$5)*
($C$5='[4]Calculator Data Summary'!$B$6:$AW$6)*
($C$6='[4]Calculator Data Summary'!$B$4:$AW$4)*
(AH$13='[4]Calculator Data Summary'!$B$7:$AW$7)*
(AE25='[4]Calculator Data Summary'!$A$8:$A$21)*
'[4]Calculator Data Summary'!$B$8:$AW$21)</f>
        <v>70.36</v>
      </c>
      <c r="AI25" s="15">
        <f t="array" ref="AI25">SUMPRODUCT(($C$4='[4]Calculator Data Summary'!$B$5:$AW$5)*
($C$5='[4]Calculator Data Summary'!$B$6:$AW$6)*
($C$6='[4]Calculator Data Summary'!$B$4:$AW$4)*
(AI$13='[4]Calculator Data Summary'!$B$7:$AW$7)*
(AE25='[4]Calculator Data Summary'!$A$8:$A$21)*
'[4]Calculator Data Summary'!$B$8:$AW$21)</f>
        <v>70.36</v>
      </c>
      <c r="AJ25" s="18">
        <f t="array" ref="AJ25">SUMPRODUCT(($C$4='[4]Calculator Data Summary'!$B$5:$AW$5)*
($C$5='[4]Calculator Data Summary'!$B$6:$AW$6)*
($C$6='[4]Calculator Data Summary'!$B$4:$AW$4)*
(AJ$13='[4]Calculator Data Summary'!$B$7:$AW$7)*
(AE25='[4]Calculator Data Summary'!$A$8:$A$21)*
'[4]Calculator Data Summary'!$B$8:$AW$21)</f>
        <v>70.36</v>
      </c>
      <c r="AL25" s="12" t="s">
        <v>23</v>
      </c>
      <c r="AM25" s="15">
        <f t="array" ref="AM25">SUMPRODUCT(($C$4='[5]Calculator Data Summary'!$B$5:$AW$5)*
($C$5='[5]Calculator Data Summary'!$B$6:$AW$6)*
($C$6='[5]Calculator Data Summary'!$B$4:$AW$4)*
(AM$13='[5]Calculator Data Summary'!$B$7:$AW$7)*
(AL25='[5]Calculator Data Summary'!$A$8:$A$21)*
'[5]Calculator Data Summary'!$B$8:$AW$21)</f>
        <v>75.260000000000005</v>
      </c>
      <c r="AN25" s="15">
        <f t="array" ref="AN25">SUMPRODUCT(($C$4='[5]Calculator Data Summary'!$B$5:$AW$5)*
($C$5='[5]Calculator Data Summary'!$B$6:$AW$6)*
($C$6='[5]Calculator Data Summary'!$B$4:$AW$4)*
(AN$13='[5]Calculator Data Summary'!$B$7:$AW$7)*
(AL25='[5]Calculator Data Summary'!$A$8:$A$21)*
'[5]Calculator Data Summary'!$B$8:$AW$21)</f>
        <v>73.233000000000004</v>
      </c>
      <c r="AO25" s="15">
        <f t="array" ref="AO25">SUMPRODUCT(($C$4='[5]Calculator Data Summary'!$B$5:$AW$5)*
($C$5='[5]Calculator Data Summary'!$B$6:$AW$6)*
($C$6='[5]Calculator Data Summary'!$B$4:$AW$4)*
(AO$13='[5]Calculator Data Summary'!$B$7:$AW$7)*
(AL25='[5]Calculator Data Summary'!$A$8:$A$21)*
'[5]Calculator Data Summary'!$B$8:$AW$21)</f>
        <v>73.23</v>
      </c>
      <c r="AP25" s="15">
        <f t="array" ref="AP25">SUMPRODUCT(($C$4='[5]Calculator Data Summary'!$B$5:$AW$5)*
($C$5='[5]Calculator Data Summary'!$B$6:$AW$6)*
($C$6='[5]Calculator Data Summary'!$B$4:$AW$4)*
(AP$13='[5]Calculator Data Summary'!$B$7:$AW$7)*
(AL25='[5]Calculator Data Summary'!$A$8:$A$21)*
'[5]Calculator Data Summary'!$B$8:$AW$21)</f>
        <v>73.23</v>
      </c>
      <c r="AQ25" s="18">
        <f t="array" ref="AQ25">SUMPRODUCT(($C$4='[5]Calculator Data Summary'!$B$5:$AW$5)*
($C$5='[5]Calculator Data Summary'!$B$6:$AW$6)*
($C$6='[5]Calculator Data Summary'!$B$4:$AW$4)*
(AQ$13='[5]Calculator Data Summary'!$B$7:$AW$7)*
(AL25='[5]Calculator Data Summary'!$A$8:$A$21)*
'[5]Calculator Data Summary'!$B$8:$AW$21)</f>
        <v>73.23</v>
      </c>
      <c r="AS25" s="12" t="s">
        <v>23</v>
      </c>
      <c r="AT25" s="15">
        <f t="array" ref="AT25">SUMPRODUCT(($C$4='[6]Calculator Data Summary'!$B$5:$AW$5)*
($C$5='[6]Calculator Data Summary'!$B$6:$AW$6)*
($C$6='[6]Calculator Data Summary'!$B$4:$AW$4)*
(AT$13='[6]Calculator Data Summary'!$B$7:$AW$7)*
(AS25='[6]Calculator Data Summary'!$A$8:$A$21)*
'[6]Calculator Data Summary'!$B$8:$AW$21)</f>
        <v>77.17</v>
      </c>
      <c r="AU25" s="15">
        <f t="array" ref="AU25">SUMPRODUCT(($C$4='[6]Calculator Data Summary'!$B$5:$AW$5)*
($C$5='[6]Calculator Data Summary'!$B$6:$AW$6)*
($C$6='[6]Calculator Data Summary'!$B$4:$AW$4)*
(AU$13='[6]Calculator Data Summary'!$B$7:$AW$7)*
(AS25='[6]Calculator Data Summary'!$A$8:$A$21)*
'[6]Calculator Data Summary'!$B$8:$AW$21)</f>
        <v>75.48099999999998</v>
      </c>
      <c r="AV25" s="15">
        <f t="array" ref="AV25">SUMPRODUCT(($C$4='[6]Calculator Data Summary'!$B$5:$AW$5)*
($C$5='[6]Calculator Data Summary'!$B$6:$AW$6)*
($C$6='[6]Calculator Data Summary'!$B$4:$AW$4)*
(AV$13='[6]Calculator Data Summary'!$B$7:$AW$7)*
(AS25='[6]Calculator Data Summary'!$A$8:$A$21)*
'[6]Calculator Data Summary'!$B$8:$AW$21)</f>
        <v>75.41</v>
      </c>
      <c r="AW25" s="15">
        <f t="array" ref="AW25">SUMPRODUCT(($C$4='[6]Calculator Data Summary'!$B$5:$AW$5)*
($C$5='[6]Calculator Data Summary'!$B$6:$AW$6)*
($C$6='[6]Calculator Data Summary'!$B$4:$AW$4)*
(AW$13='[6]Calculator Data Summary'!$B$7:$AW$7)*
(AS25='[6]Calculator Data Summary'!$A$8:$A$21)*
'[6]Calculator Data Summary'!$B$8:$AW$21)</f>
        <v>75.41</v>
      </c>
      <c r="AX25" s="18">
        <f t="array" ref="AX25">SUMPRODUCT(($C$4='[6]Calculator Data Summary'!$B$5:$AW$5)*
($C$5='[6]Calculator Data Summary'!$B$6:$AW$6)*
($C$6='[6]Calculator Data Summary'!$B$4:$AW$4)*
(AX$13='[6]Calculator Data Summary'!$B$7:$AW$7)*
(AS25='[6]Calculator Data Summary'!$A$8:$A$21)*
'[6]Calculator Data Summary'!$B$8:$AW$21)</f>
        <v>75.41</v>
      </c>
      <c r="AZ25" s="12" t="s">
        <v>23</v>
      </c>
      <c r="BA25" s="15">
        <f t="array" ref="BA25">SUMPRODUCT(($C$4='[7]Calculator Data Summary'!$B$5:$AW$5)*
($C$5='[7]Calculator Data Summary'!$B$6:$AW$6)*
($C$6='[7]Calculator Data Summary'!$B$4:$AW$4)*
(BA$13='[7]Calculator Data Summary'!$B$7:$AW$7)*
(AZ25='[7]Calculator Data Summary'!$A$8:$A$21)*
'[7]Calculator Data Summary'!$B$8:$AW$21)</f>
        <v>55.58</v>
      </c>
      <c r="BB25" s="15">
        <f t="array" ref="BB25">SUMPRODUCT(($C$4='[7]Calculator Data Summary'!$B$5:$AW$5)*
($C$5='[7]Calculator Data Summary'!$B$6:$AW$6)*
($C$6='[7]Calculator Data Summary'!$B$4:$AW$4)*
(BB$13='[7]Calculator Data Summary'!$B$7:$AW$7)*
(AZ25='[7]Calculator Data Summary'!$A$8:$A$21)*
'[7]Calculator Data Summary'!$B$8:$AW$21)</f>
        <v>55.588000000000001</v>
      </c>
      <c r="BC25" s="15">
        <f t="array" ref="BC25">SUMPRODUCT(($C$4='[7]Calculator Data Summary'!$B$5:$AW$5)*
($C$5='[7]Calculator Data Summary'!$B$6:$AW$6)*
($C$6='[7]Calculator Data Summary'!$B$4:$AW$4)*
(BC$13='[7]Calculator Data Summary'!$B$7:$AW$7)*
(AZ25='[7]Calculator Data Summary'!$A$8:$A$21)*
'[7]Calculator Data Summary'!$B$8:$AW$21)</f>
        <v>55.589999999999996</v>
      </c>
      <c r="BD25" s="15">
        <f t="array" ref="BD25">SUMPRODUCT(($C$4='[7]Calculator Data Summary'!$B$5:$AW$5)*
($C$5='[7]Calculator Data Summary'!$B$6:$AW$6)*
($C$6='[7]Calculator Data Summary'!$B$4:$AW$4)*
(BD$13='[7]Calculator Data Summary'!$B$7:$AW$7)*
(AZ25='[7]Calculator Data Summary'!$A$8:$A$21)*
'[7]Calculator Data Summary'!$B$8:$AW$21)</f>
        <v>55.589999999999996</v>
      </c>
      <c r="BE25" s="18">
        <f t="array" ref="BE25">SUMPRODUCT(($C$4='[7]Calculator Data Summary'!$B$5:$AW$5)*
($C$5='[7]Calculator Data Summary'!$B$6:$AW$6)*
($C$6='[7]Calculator Data Summary'!$B$4:$AW$4)*
(BE$13='[7]Calculator Data Summary'!$B$7:$AW$7)*
(AZ25='[7]Calculator Data Summary'!$A$8:$A$21)*
'[7]Calculator Data Summary'!$B$8:$AW$21)</f>
        <v>55.589999999999996</v>
      </c>
    </row>
    <row r="26" spans="2:57" ht="15.75" thickBot="1" x14ac:dyDescent="0.3">
      <c r="B26" s="13" t="s">
        <v>24</v>
      </c>
      <c r="C26" s="19">
        <f>SUM(C14:C25)</f>
        <v>621.10000000000014</v>
      </c>
      <c r="D26" s="19">
        <f t="shared" ref="D26:G26" si="0">SUM(D14:D25)</f>
        <v>616.22399999999971</v>
      </c>
      <c r="E26" s="19">
        <f t="shared" si="0"/>
        <v>582.84</v>
      </c>
      <c r="F26" s="19">
        <f t="shared" si="0"/>
        <v>582.84</v>
      </c>
      <c r="G26" s="20">
        <f t="shared" si="0"/>
        <v>582.84</v>
      </c>
      <c r="I26" s="13" t="s">
        <v>24</v>
      </c>
      <c r="J26" s="19">
        <f>SUM(J14:J25)</f>
        <v>759.72</v>
      </c>
      <c r="K26" s="19">
        <f t="shared" ref="K26:N26" si="1">SUM(K14:K25)</f>
        <v>835.48099999999977</v>
      </c>
      <c r="L26" s="19">
        <f t="shared" si="1"/>
        <v>796.58999999999992</v>
      </c>
      <c r="M26" s="19">
        <f t="shared" si="1"/>
        <v>796.55999999999983</v>
      </c>
      <c r="N26" s="20">
        <f t="shared" si="1"/>
        <v>796.55999999999983</v>
      </c>
      <c r="Q26" s="13" t="s">
        <v>24</v>
      </c>
      <c r="R26" s="19">
        <f>SUM(R14:R25)</f>
        <v>1160.0700000000002</v>
      </c>
      <c r="S26" s="19">
        <f t="shared" ref="S26:V26" si="2">SUM(S14:S25)</f>
        <v>1145.3050000000001</v>
      </c>
      <c r="T26" s="19">
        <f t="shared" si="2"/>
        <v>996.75000000000011</v>
      </c>
      <c r="U26" s="19">
        <f t="shared" si="2"/>
        <v>995.7600000000001</v>
      </c>
      <c r="V26" s="20">
        <f t="shared" si="2"/>
        <v>995.7600000000001</v>
      </c>
      <c r="X26" s="13" t="s">
        <v>24</v>
      </c>
      <c r="Y26" s="19">
        <f>SUM(Y14:Y25)</f>
        <v>986.17999999999972</v>
      </c>
      <c r="Z26" s="19">
        <f t="shared" ref="Z26:AC26" si="3">SUM(Z14:Z25)</f>
        <v>1131.6789999999999</v>
      </c>
      <c r="AA26" s="19">
        <f t="shared" si="3"/>
        <v>1033.1400000000001</v>
      </c>
      <c r="AB26" s="19">
        <f t="shared" si="3"/>
        <v>1024.44</v>
      </c>
      <c r="AC26" s="20">
        <f t="shared" si="3"/>
        <v>1024.44</v>
      </c>
      <c r="AE26" s="13" t="s">
        <v>24</v>
      </c>
      <c r="AF26" s="19">
        <f>SUM(AF14:AF25)</f>
        <v>797.58</v>
      </c>
      <c r="AG26" s="19">
        <f t="shared" ref="AG26:AJ26" si="4">SUM(AG14:AG25)</f>
        <v>855.66000000000008</v>
      </c>
      <c r="AH26" s="19">
        <f t="shared" si="4"/>
        <v>844.32</v>
      </c>
      <c r="AI26" s="19">
        <f t="shared" si="4"/>
        <v>844.32</v>
      </c>
      <c r="AJ26" s="20">
        <f t="shared" si="4"/>
        <v>844.32</v>
      </c>
      <c r="AL26" s="13" t="s">
        <v>24</v>
      </c>
      <c r="AM26" s="19">
        <f>SUM(AM14:AM25)</f>
        <v>896.11999999999989</v>
      </c>
      <c r="AN26" s="19">
        <f t="shared" ref="AN26:AQ26" si="5">SUM(AN14:AN25)</f>
        <v>928.66300000000001</v>
      </c>
      <c r="AO26" s="19">
        <f t="shared" si="5"/>
        <v>878.7600000000001</v>
      </c>
      <c r="AP26" s="19">
        <f t="shared" si="5"/>
        <v>878.7600000000001</v>
      </c>
      <c r="AQ26" s="20">
        <f t="shared" si="5"/>
        <v>878.7600000000001</v>
      </c>
      <c r="AS26" s="13" t="s">
        <v>24</v>
      </c>
      <c r="AT26" s="19">
        <f>SUM(AT14:AT25)</f>
        <v>921.58</v>
      </c>
      <c r="AU26" s="19">
        <f t="shared" ref="AU26:AX26" si="6">SUM(AU14:AU25)</f>
        <v>982.06100000000004</v>
      </c>
      <c r="AV26" s="19">
        <f t="shared" si="6"/>
        <v>905.12999999999977</v>
      </c>
      <c r="AW26" s="19">
        <f t="shared" si="6"/>
        <v>904.91999999999973</v>
      </c>
      <c r="AX26" s="20">
        <f t="shared" si="6"/>
        <v>904.91999999999973</v>
      </c>
      <c r="AZ26" s="13" t="s">
        <v>24</v>
      </c>
      <c r="BA26" s="19">
        <f>SUM(BA14:BA25)</f>
        <v>444.63999999999993</v>
      </c>
      <c r="BB26" s="19">
        <f t="shared" ref="BB26:BE26" si="7">SUM(BB14:BB25)</f>
        <v>667.05799999999999</v>
      </c>
      <c r="BC26" s="19">
        <f t="shared" si="7"/>
        <v>667.07999999999993</v>
      </c>
      <c r="BD26" s="19">
        <f t="shared" si="7"/>
        <v>667.07999999999993</v>
      </c>
      <c r="BE26" s="20">
        <f t="shared" si="7"/>
        <v>667.07999999999993</v>
      </c>
    </row>
    <row r="27" spans="2:57" ht="15.75" thickBot="1" x14ac:dyDescent="0.3">
      <c r="B27" s="54" t="s">
        <v>66</v>
      </c>
      <c r="C27" s="55">
        <f>C26/12</f>
        <v>51.758333333333347</v>
      </c>
      <c r="D27" s="55">
        <f t="shared" ref="D27:G27" si="8">D26/12</f>
        <v>51.351999999999975</v>
      </c>
      <c r="E27" s="55">
        <f t="shared" si="8"/>
        <v>48.57</v>
      </c>
      <c r="F27" s="55">
        <f t="shared" si="8"/>
        <v>48.57</v>
      </c>
      <c r="G27" s="56">
        <f t="shared" si="8"/>
        <v>48.57</v>
      </c>
      <c r="I27" s="54" t="s">
        <v>66</v>
      </c>
      <c r="J27" s="55">
        <f>J26/12</f>
        <v>63.31</v>
      </c>
      <c r="K27" s="55">
        <f t="shared" ref="K27:N27" si="9">K26/12</f>
        <v>69.623416666666643</v>
      </c>
      <c r="L27" s="55">
        <f t="shared" si="9"/>
        <v>66.382499999999993</v>
      </c>
      <c r="M27" s="55">
        <f t="shared" si="9"/>
        <v>66.379999999999981</v>
      </c>
      <c r="N27" s="56">
        <f t="shared" si="9"/>
        <v>66.379999999999981</v>
      </c>
      <c r="Q27" s="54" t="s">
        <v>66</v>
      </c>
      <c r="R27" s="55">
        <f>R26/12</f>
        <v>96.672500000000014</v>
      </c>
      <c r="S27" s="55">
        <f t="shared" ref="S27:V27" si="10">S26/12</f>
        <v>95.442083333333343</v>
      </c>
      <c r="T27" s="55">
        <f t="shared" si="10"/>
        <v>83.062500000000014</v>
      </c>
      <c r="U27" s="55">
        <f t="shared" si="10"/>
        <v>82.98</v>
      </c>
      <c r="V27" s="56">
        <f t="shared" si="10"/>
        <v>82.98</v>
      </c>
      <c r="X27" s="54" t="s">
        <v>66</v>
      </c>
      <c r="Y27" s="55">
        <f>Y26/12</f>
        <v>82.181666666666644</v>
      </c>
      <c r="Z27" s="55">
        <f t="shared" ref="Z27:AC27" si="11">Z26/12</f>
        <v>94.306583333333322</v>
      </c>
      <c r="AA27" s="55">
        <f t="shared" si="11"/>
        <v>86.095000000000013</v>
      </c>
      <c r="AB27" s="55">
        <f t="shared" si="11"/>
        <v>85.37</v>
      </c>
      <c r="AC27" s="56">
        <f t="shared" si="11"/>
        <v>85.37</v>
      </c>
      <c r="AE27" s="54" t="s">
        <v>66</v>
      </c>
      <c r="AF27" s="55">
        <f>AF26/12</f>
        <v>66.465000000000003</v>
      </c>
      <c r="AG27" s="55">
        <f t="shared" ref="AG27:AJ27" si="12">AG26/12</f>
        <v>71.305000000000007</v>
      </c>
      <c r="AH27" s="55">
        <f t="shared" si="12"/>
        <v>70.36</v>
      </c>
      <c r="AI27" s="55">
        <f t="shared" si="12"/>
        <v>70.36</v>
      </c>
      <c r="AJ27" s="56">
        <f t="shared" si="12"/>
        <v>70.36</v>
      </c>
      <c r="AL27" s="54" t="s">
        <v>66</v>
      </c>
      <c r="AM27" s="55">
        <f>AM26/12</f>
        <v>74.676666666666662</v>
      </c>
      <c r="AN27" s="55">
        <f t="shared" ref="AN27:AQ27" si="13">AN26/12</f>
        <v>77.38858333333333</v>
      </c>
      <c r="AO27" s="55">
        <f t="shared" si="13"/>
        <v>73.23</v>
      </c>
      <c r="AP27" s="55">
        <f t="shared" si="13"/>
        <v>73.23</v>
      </c>
      <c r="AQ27" s="56">
        <f t="shared" si="13"/>
        <v>73.23</v>
      </c>
      <c r="AS27" s="54" t="s">
        <v>66</v>
      </c>
      <c r="AT27" s="55">
        <f>AT26/12</f>
        <v>76.798333333333332</v>
      </c>
      <c r="AU27" s="55">
        <f t="shared" ref="AU27:AX27" si="14">AU26/12</f>
        <v>81.838416666666674</v>
      </c>
      <c r="AV27" s="55">
        <f t="shared" si="14"/>
        <v>75.427499999999981</v>
      </c>
      <c r="AW27" s="55">
        <f t="shared" si="14"/>
        <v>75.409999999999982</v>
      </c>
      <c r="AX27" s="56">
        <f t="shared" si="14"/>
        <v>75.409999999999982</v>
      </c>
      <c r="AZ27" s="54" t="s">
        <v>66</v>
      </c>
      <c r="BA27" s="55">
        <f>BA26/12</f>
        <v>37.053333333333327</v>
      </c>
      <c r="BB27" s="55">
        <f t="shared" ref="BB27:BE27" si="15">BB26/12</f>
        <v>55.588166666666666</v>
      </c>
      <c r="BC27" s="55">
        <f t="shared" si="15"/>
        <v>55.589999999999996</v>
      </c>
      <c r="BD27" s="55">
        <f t="shared" si="15"/>
        <v>55.589999999999996</v>
      </c>
      <c r="BE27" s="56">
        <f t="shared" si="15"/>
        <v>55.589999999999996</v>
      </c>
    </row>
    <row r="28" spans="2:57" ht="45" x14ac:dyDescent="0.25">
      <c r="B28" s="57" t="s">
        <v>35</v>
      </c>
      <c r="C28" s="58">
        <f>(C27-$C$9)/$C$9</f>
        <v>9.2870213963964263E-2</v>
      </c>
      <c r="D28" s="58">
        <f>(D26-C26)/C26</f>
        <v>-7.8505876670430363E-3</v>
      </c>
      <c r="E28" s="58">
        <f>(E26-D26)/D26</f>
        <v>-5.4175105156565942E-2</v>
      </c>
      <c r="F28" s="58">
        <f>(F26-E26)/E26</f>
        <v>0</v>
      </c>
      <c r="G28" s="59">
        <f>(G26-F26)/F26</f>
        <v>0</v>
      </c>
      <c r="I28" s="57" t="s">
        <v>35</v>
      </c>
      <c r="J28" s="58">
        <f>(J27-$J$9)/$J$9</f>
        <v>-1.1044493531083524E-3</v>
      </c>
      <c r="K28" s="58">
        <f>(K26-J26)/J26</f>
        <v>9.9722266098035778E-2</v>
      </c>
      <c r="L28" s="58">
        <f>(L26-K26)/K26</f>
        <v>-4.6549233315898102E-2</v>
      </c>
      <c r="M28" s="58">
        <f>(M26-L26)/L26</f>
        <v>-3.766052800071104E-5</v>
      </c>
      <c r="N28" s="59">
        <f>(N26-M26)/M26</f>
        <v>0</v>
      </c>
      <c r="Q28" s="57" t="s">
        <v>35</v>
      </c>
      <c r="R28" s="58">
        <f>(R27-$R$9)/$R$9</f>
        <v>0.14121709361350515</v>
      </c>
      <c r="S28" s="58">
        <f>(S26-R26)/R26</f>
        <v>-1.2727680226193331E-2</v>
      </c>
      <c r="T28" s="58">
        <f>(T26-S26)/S26</f>
        <v>-0.12970780709068758</v>
      </c>
      <c r="U28" s="58">
        <f>(U26-T26)/T26</f>
        <v>-9.9322799097066356E-4</v>
      </c>
      <c r="V28" s="59">
        <f>(V26-U26)/U26</f>
        <v>0</v>
      </c>
      <c r="X28" s="57" t="s">
        <v>35</v>
      </c>
      <c r="Y28" s="58">
        <f>(Y27-$Y$9)/$Y$9</f>
        <v>0.11508367254635876</v>
      </c>
      <c r="Z28" s="58">
        <f>(Z26-Y26)/Y26</f>
        <v>0.14753797481190065</v>
      </c>
      <c r="AA28" s="58">
        <f>(AA26-Z26)/Z26</f>
        <v>-8.7073277846456257E-2</v>
      </c>
      <c r="AB28" s="58">
        <f>(AB26-AA26)/AA26</f>
        <v>-8.4209303676172111E-3</v>
      </c>
      <c r="AC28" s="59">
        <f>(AC26-AB26)/AB26</f>
        <v>0</v>
      </c>
      <c r="AE28" s="57" t="s">
        <v>35</v>
      </c>
      <c r="AF28" s="58">
        <f>(AF27-$AF$9)/$AF$9</f>
        <v>7.6356275303643903E-2</v>
      </c>
      <c r="AG28" s="58">
        <f>(AG26-AF26)/AF26</f>
        <v>7.2820281351087091E-2</v>
      </c>
      <c r="AH28" s="58">
        <f>(AH26-AG26)/AG26</f>
        <v>-1.3252927564686944E-2</v>
      </c>
      <c r="AI28" s="58">
        <f>(AI26-AH26)/AH26</f>
        <v>0</v>
      </c>
      <c r="AJ28" s="59">
        <f>(AJ26-AI26)/AI26</f>
        <v>0</v>
      </c>
      <c r="AL28" s="57" t="s">
        <v>35</v>
      </c>
      <c r="AM28" s="58">
        <f>(AM27-$AM$9)/$AM$9</f>
        <v>8.9852111305701504E-2</v>
      </c>
      <c r="AN28" s="58">
        <f>(AN26-AM26)/AM26</f>
        <v>3.6315448823818375E-2</v>
      </c>
      <c r="AO28" s="58">
        <f>(AO26-AN26)/AN26</f>
        <v>-5.3736393072621506E-2</v>
      </c>
      <c r="AP28" s="58">
        <f>(AP26-AO26)/AO26</f>
        <v>0</v>
      </c>
      <c r="AQ28" s="59">
        <f>(AQ26-AP26)/AP26</f>
        <v>0</v>
      </c>
      <c r="AS28" s="57" t="s">
        <v>35</v>
      </c>
      <c r="AT28" s="58">
        <f>(AT27-$AT$9)/$AT$9</f>
        <v>4.0204975393922981E-2</v>
      </c>
      <c r="AU28" s="58">
        <f>(AU26-AT26)/AT26</f>
        <v>6.5627509277545071E-2</v>
      </c>
      <c r="AV28" s="58">
        <f>(AV26-AU26)/AU26</f>
        <v>-7.833627442694524E-2</v>
      </c>
      <c r="AW28" s="58">
        <f>(AW26-AV26)/AV26</f>
        <v>-2.320108713665843E-4</v>
      </c>
      <c r="AX28" s="59">
        <f>(AX26-AW26)/AW26</f>
        <v>0</v>
      </c>
      <c r="AZ28" s="57" t="s">
        <v>35</v>
      </c>
      <c r="BA28" s="58">
        <f>(BA27-$AT$9)/$AT$9</f>
        <v>-0.49812632624497727</v>
      </c>
      <c r="BB28" s="58">
        <f>(BB26-BA26)/BA26</f>
        <v>0.50022040302267023</v>
      </c>
      <c r="BC28" s="58">
        <f>(BC26-BB26)/BB26</f>
        <v>3.2980640364008103E-5</v>
      </c>
      <c r="BD28" s="58">
        <f>(BD26-BC26)/BC26</f>
        <v>0</v>
      </c>
      <c r="BE28" s="59">
        <f>(BE26-BD26)/BD26</f>
        <v>0</v>
      </c>
    </row>
    <row r="29" spans="2:57" ht="75.75" thickBot="1" x14ac:dyDescent="0.3">
      <c r="B29" s="27" t="s">
        <v>61</v>
      </c>
      <c r="C29" s="60">
        <f>(C27-$C9)/$C9</f>
        <v>9.2870213963964263E-2</v>
      </c>
      <c r="D29" s="60">
        <f>(D27-$C9)/$C9</f>
        <v>8.429054054054004E-2</v>
      </c>
      <c r="E29" s="60">
        <f>(E27-$C9)/$C9</f>
        <v>2.5548986486486503E-2</v>
      </c>
      <c r="F29" s="60">
        <f>(F27-$C9)/$C9</f>
        <v>2.5548986486486503E-2</v>
      </c>
      <c r="G29" s="61">
        <f>(G27-$C9)/$C9</f>
        <v>2.5548986486486503E-2</v>
      </c>
      <c r="I29" s="27" t="s">
        <v>61</v>
      </c>
      <c r="J29" s="60">
        <f>(J27-$J9)/$J9</f>
        <v>-1.1044493531083524E-3</v>
      </c>
      <c r="K29" s="60">
        <f t="shared" ref="K29:N29" si="16">(K27-$J9)/$J9</f>
        <v>9.8507678552644876E-2</v>
      </c>
      <c r="L29" s="60">
        <f t="shared" si="16"/>
        <v>4.7372988324392289E-2</v>
      </c>
      <c r="M29" s="60">
        <f t="shared" si="16"/>
        <v>4.7333543704638228E-2</v>
      </c>
      <c r="N29" s="61">
        <f t="shared" si="16"/>
        <v>4.7333543704638228E-2</v>
      </c>
      <c r="Q29" s="27" t="s">
        <v>61</v>
      </c>
      <c r="R29" s="60">
        <f>(R27-$R9)/$R9</f>
        <v>0.14121709361350515</v>
      </c>
      <c r="S29" s="60">
        <f>(S27-$R9)/$R9</f>
        <v>0.12669204737732676</v>
      </c>
      <c r="T29" s="60">
        <f>(T27-$R9)/$R9</f>
        <v>-1.944870735450336E-2</v>
      </c>
      <c r="U29" s="60">
        <f>(U27-$R9)/$R9</f>
        <v>-2.0422618344941447E-2</v>
      </c>
      <c r="V29" s="61">
        <f>(V27-$R9)/$R9</f>
        <v>-2.0422618344941447E-2</v>
      </c>
      <c r="X29" s="27" t="s">
        <v>61</v>
      </c>
      <c r="Y29" s="60">
        <f>(Y27-$Y9)/$Y9</f>
        <v>0.11508367254635876</v>
      </c>
      <c r="Z29" s="60">
        <f>(Z27-$Y9)/$Y9</f>
        <v>0.27960085933966511</v>
      </c>
      <c r="AA29" s="60">
        <f>(AA27-$Y9)/$Y9</f>
        <v>0.16818181818181832</v>
      </c>
      <c r="AB29" s="60">
        <f>(AB27-$Y9)/$Y9</f>
        <v>0.15834464043419269</v>
      </c>
      <c r="AC29" s="61">
        <f>(AC27-$Y9)/$Y9</f>
        <v>0.15834464043419269</v>
      </c>
      <c r="AE29" s="27" t="s">
        <v>61</v>
      </c>
      <c r="AF29" s="60">
        <f>(AF27-$AF9)/$AF9</f>
        <v>7.6356275303643903E-2</v>
      </c>
      <c r="AG29" s="60">
        <f>(AG27-$AF9)/$AF9</f>
        <v>0.15473684210526339</v>
      </c>
      <c r="AH29" s="60">
        <f>(AH27-$AF9)/$AF9</f>
        <v>0.13943319838056692</v>
      </c>
      <c r="AI29" s="60">
        <f>(AI27-$AF9)/$AF9</f>
        <v>0.13943319838056692</v>
      </c>
      <c r="AJ29" s="61">
        <f>(AJ27-$AF9)/$AF9</f>
        <v>0.13943319838056692</v>
      </c>
      <c r="AL29" s="27" t="s">
        <v>61</v>
      </c>
      <c r="AM29" s="60">
        <f>(AM27-$AM9)/$AM9</f>
        <v>8.9852111305701504E-2</v>
      </c>
      <c r="AN29" s="60">
        <f>(AN27-$AM9)/$AM9</f>
        <v>0.12943057987935397</v>
      </c>
      <c r="AO29" s="60">
        <f>(AO27-$AM9)/$AM9</f>
        <v>6.8739054290718152E-2</v>
      </c>
      <c r="AP29" s="60">
        <f>(AP27-$AM9)/$AM9</f>
        <v>6.8739054290718152E-2</v>
      </c>
      <c r="AQ29" s="61">
        <f>(AQ27-$AM9)/$AM9</f>
        <v>6.8739054290718152E-2</v>
      </c>
      <c r="AS29" s="27" t="s">
        <v>61</v>
      </c>
      <c r="AT29" s="60">
        <f>(AT27-$AT9)/$AT9</f>
        <v>4.0204975393922981E-2</v>
      </c>
      <c r="AU29" s="60">
        <f>(AU27-$AT9)/$AT9</f>
        <v>0.10847103706713634</v>
      </c>
      <c r="AV29" s="60">
        <f>(AV27-$AT9)/$AT9</f>
        <v>2.1637545713124508E-2</v>
      </c>
      <c r="AW29" s="60">
        <f>(AW27-$AT9)/$AT9</f>
        <v>2.1400514695922853E-2</v>
      </c>
      <c r="AX29" s="61">
        <f>(AX27-$AT9)/$AT9</f>
        <v>2.1400514695922853E-2</v>
      </c>
      <c r="AZ29" s="27" t="s">
        <v>61</v>
      </c>
      <c r="BA29" s="60">
        <f>(BA27-$AT9)/$AT9</f>
        <v>-0.49812632624497727</v>
      </c>
      <c r="BB29" s="60">
        <f>(BB27-$AT9)/$AT9</f>
        <v>-0.24707887489277167</v>
      </c>
      <c r="BC29" s="60">
        <f>(BC27-$AT9)/$AT9</f>
        <v>-0.24705404307192202</v>
      </c>
      <c r="BD29" s="60">
        <f>(BD27-$AT9)/$AT9</f>
        <v>-0.24705404307192202</v>
      </c>
      <c r="BE29" s="61">
        <f>(BE27-$AT9)/$AT9</f>
        <v>-0.24705404307192202</v>
      </c>
    </row>
  </sheetData>
  <mergeCells count="8">
    <mergeCell ref="B7:G7"/>
    <mergeCell ref="I7:N7"/>
    <mergeCell ref="Q7:V7"/>
    <mergeCell ref="AZ7:BE7"/>
    <mergeCell ref="X7:AC7"/>
    <mergeCell ref="AE7:AJ7"/>
    <mergeCell ref="AL7:AQ7"/>
    <mergeCell ref="AS7:AX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E29"/>
  <sheetViews>
    <sheetView zoomScaleNormal="100" workbookViewId="0">
      <selection activeCell="B1" sqref="B1"/>
    </sheetView>
  </sheetViews>
  <sheetFormatPr defaultRowHeight="15" x14ac:dyDescent="0.25"/>
  <cols>
    <col min="1" max="1" width="0.85546875" customWidth="1"/>
    <col min="2" max="2" width="22.42578125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4" width="7.42578125" bestFit="1" customWidth="1"/>
    <col min="15" max="16" width="0.85546875" customWidth="1"/>
    <col min="17" max="17" width="22.42578125" customWidth="1"/>
    <col min="19" max="19" width="10.140625" bestFit="1" customWidth="1"/>
    <col min="23" max="23" width="0.85546875" customWidth="1"/>
    <col min="24" max="24" width="22.42578125" customWidth="1"/>
    <col min="25" max="26" width="10.140625" bestFit="1" customWidth="1"/>
    <col min="30" max="30" width="0.85546875" customWidth="1"/>
    <col min="31" max="31" width="22.42578125" customWidth="1"/>
    <col min="32" max="32" width="10" bestFit="1" customWidth="1"/>
    <col min="33" max="33" width="10.140625" bestFit="1" customWidth="1"/>
    <col min="37" max="37" width="0.85546875" customWidth="1"/>
    <col min="38" max="38" width="22.42578125" customWidth="1"/>
    <col min="39" max="40" width="10.140625" bestFit="1" customWidth="1"/>
    <col min="44" max="44" width="0.85546875" customWidth="1"/>
    <col min="45" max="45" width="22.42578125" customWidth="1"/>
    <col min="46" max="47" width="10.140625" bestFit="1" customWidth="1"/>
    <col min="51" max="51" width="0.85546875" customWidth="1"/>
    <col min="52" max="52" width="14.28515625" bestFit="1" customWidth="1"/>
    <col min="54" max="54" width="10.140625" bestFit="1" customWidth="1"/>
    <col min="58" max="58" width="0.85546875" customWidth="1"/>
    <col min="59" max="59" width="14.28515625" bestFit="1" customWidth="1"/>
    <col min="61" max="61" width="10.140625" bestFit="1" customWidth="1"/>
    <col min="65" max="65" width="0.85546875" customWidth="1"/>
    <col min="66" max="66" width="14.28515625" bestFit="1" customWidth="1"/>
    <col min="68" max="68" width="10.140625" bestFit="1" customWidth="1"/>
    <col min="72" max="72" width="0.85546875" customWidth="1"/>
    <col min="73" max="73" width="14.28515625" bestFit="1" customWidth="1"/>
    <col min="75" max="75" width="10.140625" bestFit="1" customWidth="1"/>
    <col min="79" max="79" width="0.85546875" customWidth="1"/>
    <col min="80" max="80" width="14.28515625" bestFit="1" customWidth="1"/>
    <col min="82" max="82" width="10.140625" bestFit="1" customWidth="1"/>
    <col min="86" max="86" width="0.85546875" customWidth="1"/>
    <col min="87" max="87" width="14.28515625" bestFit="1" customWidth="1"/>
    <col min="89" max="89" width="10.140625" bestFit="1" customWidth="1"/>
    <col min="93" max="93" width="0.85546875" customWidth="1"/>
    <col min="94" max="94" width="14.28515625" bestFit="1" customWidth="1"/>
    <col min="96" max="96" width="10.140625" bestFit="1" customWidth="1"/>
    <col min="100" max="100" width="0.85546875" customWidth="1"/>
  </cols>
  <sheetData>
    <row r="1" spans="2:57" x14ac:dyDescent="0.25">
      <c r="B1" s="1" t="s">
        <v>75</v>
      </c>
    </row>
    <row r="2" spans="2:57" x14ac:dyDescent="0.25">
      <c r="B2" s="1" t="s">
        <v>0</v>
      </c>
    </row>
    <row r="4" spans="2:57" x14ac:dyDescent="0.25">
      <c r="B4" s="1" t="s">
        <v>1</v>
      </c>
      <c r="C4" t="s">
        <v>2</v>
      </c>
    </row>
    <row r="5" spans="2:57" ht="14.45" customHeight="1" x14ac:dyDescent="0.25">
      <c r="B5" s="1" t="s">
        <v>3</v>
      </c>
      <c r="C5" t="s">
        <v>6</v>
      </c>
    </row>
    <row r="6" spans="2:57" ht="29.45" customHeight="1" x14ac:dyDescent="0.25">
      <c r="B6" s="1" t="s">
        <v>5</v>
      </c>
      <c r="C6" t="s">
        <v>64</v>
      </c>
    </row>
    <row r="7" spans="2:57" ht="15.75" x14ac:dyDescent="0.25">
      <c r="B7" s="73" t="str">
        <f>'Rev Req''t_Base'!H2</f>
        <v>Northern Consolidated</v>
      </c>
      <c r="C7" s="73"/>
      <c r="D7" s="73"/>
      <c r="E7" s="73"/>
      <c r="F7" s="73"/>
      <c r="G7" s="73"/>
      <c r="I7" s="73" t="str">
        <f>'Rev Req''t_Base'!O2</f>
        <v>Bay Point</v>
      </c>
      <c r="J7" s="73"/>
      <c r="K7" s="73"/>
      <c r="L7" s="73"/>
      <c r="M7" s="73"/>
      <c r="N7" s="73"/>
      <c r="Q7" s="73" t="str">
        <f>'Rev Req''t_Base'!W2</f>
        <v>Los Osos</v>
      </c>
      <c r="R7" s="73"/>
      <c r="S7" s="73"/>
      <c r="T7" s="73"/>
      <c r="U7" s="73"/>
      <c r="V7" s="73"/>
      <c r="X7" s="73" t="str">
        <f>'Rev Req''t_Base'!AD2</f>
        <v>Santa Maria</v>
      </c>
      <c r="Y7" s="73"/>
      <c r="Z7" s="73"/>
      <c r="AA7" s="73"/>
      <c r="AB7" s="73"/>
      <c r="AC7" s="73"/>
      <c r="AE7" s="73" t="str">
        <f>'Rev Req''t_Base'!AK2</f>
        <v>Simi Valley</v>
      </c>
      <c r="AF7" s="73"/>
      <c r="AG7" s="73"/>
      <c r="AH7" s="73"/>
      <c r="AI7" s="73"/>
      <c r="AJ7" s="73"/>
      <c r="AL7" s="73" t="str">
        <f>'Rev Req''t_Base'!AR2</f>
        <v>Region 2</v>
      </c>
      <c r="AM7" s="73"/>
      <c r="AN7" s="73"/>
      <c r="AO7" s="73"/>
      <c r="AP7" s="73"/>
      <c r="AQ7" s="73"/>
      <c r="AS7" s="73" t="str">
        <f>'Rev Req''t_Base'!AY2</f>
        <v>Region 3</v>
      </c>
      <c r="AT7" s="73"/>
      <c r="AU7" s="73"/>
      <c r="AV7" s="73"/>
      <c r="AW7" s="73"/>
      <c r="AX7" s="73"/>
      <c r="AZ7" s="73" t="str">
        <f>'Rev Req''t_Base'!BF2</f>
        <v>San Juan Oaks</v>
      </c>
      <c r="BA7" s="73"/>
      <c r="BB7" s="73"/>
      <c r="BC7" s="73"/>
      <c r="BD7" s="73"/>
      <c r="BE7" s="73"/>
    </row>
    <row r="8" spans="2:57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Q8" s="2"/>
      <c r="R8" s="3" t="s">
        <v>7</v>
      </c>
      <c r="S8" s="3" t="s">
        <v>8</v>
      </c>
      <c r="X8" s="2"/>
      <c r="Y8" s="3" t="s">
        <v>7</v>
      </c>
      <c r="Z8" s="3" t="s">
        <v>8</v>
      </c>
      <c r="AE8" s="2"/>
      <c r="AF8" s="3" t="s">
        <v>7</v>
      </c>
      <c r="AG8" s="3" t="s">
        <v>8</v>
      </c>
      <c r="AL8" s="2"/>
      <c r="AM8" s="3" t="s">
        <v>7</v>
      </c>
      <c r="AN8" s="3" t="s">
        <v>8</v>
      </c>
      <c r="AS8" s="2"/>
      <c r="AT8" s="3" t="s">
        <v>7</v>
      </c>
      <c r="AU8" s="3" t="s">
        <v>8</v>
      </c>
      <c r="AZ8" s="2"/>
      <c r="BA8" s="3" t="s">
        <v>7</v>
      </c>
      <c r="BB8" s="3" t="s">
        <v>8</v>
      </c>
    </row>
    <row r="9" spans="2:57" x14ac:dyDescent="0.25">
      <c r="B9" s="4" t="s">
        <v>62</v>
      </c>
      <c r="C9" s="15">
        <f>C14</f>
        <v>35.47</v>
      </c>
      <c r="D9" s="15">
        <f>C9*12</f>
        <v>425.64</v>
      </c>
      <c r="I9" s="4" t="s">
        <v>62</v>
      </c>
      <c r="J9" s="15">
        <f>J14</f>
        <v>74</v>
      </c>
      <c r="K9" s="15">
        <f>J9*12</f>
        <v>888</v>
      </c>
      <c r="Q9" s="4" t="s">
        <v>62</v>
      </c>
      <c r="R9" s="15">
        <f>R14</f>
        <v>132.95000000000002</v>
      </c>
      <c r="S9" s="15">
        <f>R9*12</f>
        <v>1595.4</v>
      </c>
      <c r="X9" s="4" t="s">
        <v>62</v>
      </c>
      <c r="Y9" s="15">
        <f>Y14</f>
        <v>51.050000000000004</v>
      </c>
      <c r="Z9" s="15">
        <f>Y9*12</f>
        <v>612.6</v>
      </c>
      <c r="AE9" s="4" t="s">
        <v>62</v>
      </c>
      <c r="AF9" s="15">
        <f>AF14</f>
        <v>54.609999999999992</v>
      </c>
      <c r="AG9" s="15">
        <f>AF9*12</f>
        <v>655.31999999999994</v>
      </c>
      <c r="AL9" s="4" t="s">
        <v>62</v>
      </c>
      <c r="AM9" s="15">
        <f>AM14</f>
        <v>65.56</v>
      </c>
      <c r="AN9" s="15">
        <f>AM9*12</f>
        <v>786.72</v>
      </c>
      <c r="AS9" s="4" t="s">
        <v>62</v>
      </c>
      <c r="AT9" s="15">
        <f>AT14</f>
        <v>57.080000000000005</v>
      </c>
      <c r="AU9" s="15">
        <f>AT9*12</f>
        <v>684.96</v>
      </c>
      <c r="AZ9" s="4" t="s">
        <v>62</v>
      </c>
      <c r="BA9" s="15">
        <f>BA14</f>
        <v>0</v>
      </c>
      <c r="BB9" s="15">
        <f>BA9*12</f>
        <v>0</v>
      </c>
    </row>
    <row r="10" spans="2:57" ht="15.75" thickBot="1" x14ac:dyDescent="0.3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  <c r="I10" s="1" t="s">
        <v>9</v>
      </c>
      <c r="J10" s="14">
        <f t="array" ref="J10">SUMPRODUCT(($C$4='[1]Calculator Data Summary'!$B$5:$AW$5)*
($C$5='[1]Calculator Data Summary'!$B$6:$AW$6)*
(--ISNUMBER(SEARCH($C$6,'[1]Calculator Data Summary'!$B$4:$AW$4))*
(J$13='[1]Calculator Data Summary'!$B$7:$AW$7)*
("Usage"='[1]Calculator Data Summary'!$A$8:$A$21)*
'[1]Calculator Data Summary'!$B$8:$AW$21))</f>
        <v>6</v>
      </c>
      <c r="K10" s="14">
        <f t="array" ref="K10">SUMPRODUCT(($C$4='[1]Calculator Data Summary'!$B$5:$AW$5)*
($C$5='[1]Calculator Data Summary'!$B$6:$AW$6)*
(--ISNUMBER(SEARCH($C$6,'[1]Calculator Data Summary'!$B$4:$AW$4))*
(K$13='[1]Calculator Data Summary'!$B$7:$AW$7)*
("Usage"='[1]Calculator Data Summary'!$A$8:$A$21)*
'[1]Calculator Data Summary'!$B$8:$AW$21))</f>
        <v>6</v>
      </c>
      <c r="L10" s="14">
        <f t="array" ref="L10">SUMPRODUCT(($C$4='[1]Calculator Data Summary'!$B$5:$AW$5)*
($C$5='[1]Calculator Data Summary'!$B$6:$AW$6)*
(--ISNUMBER(SEARCH($C$6,'[1]Calculator Data Summary'!$B$4:$AW$4))*
(L$13='[1]Calculator Data Summary'!$B$7:$AW$7)*
("Usage"='[1]Calculator Data Summary'!$A$8:$A$21)*
'[1]Calculator Data Summary'!$B$8:$AW$21))</f>
        <v>6</v>
      </c>
      <c r="M10" s="14">
        <f t="array" ref="M10">SUMPRODUCT(($C$4='[1]Calculator Data Summary'!$B$5:$AW$5)*
($C$5='[1]Calculator Data Summary'!$B$6:$AW$6)*
(--ISNUMBER(SEARCH($C$6,'[1]Calculator Data Summary'!$B$4:$AW$4))*
(M$13='[1]Calculator Data Summary'!$B$7:$AW$7)*
("Usage"='[1]Calculator Data Summary'!$A$8:$A$21)*
'[1]Calculator Data Summary'!$B$8:$AW$21))</f>
        <v>6</v>
      </c>
      <c r="N10" s="14">
        <f t="array" ref="N10">SUMPRODUCT(($C$4='[1]Calculator Data Summary'!$B$5:$AW$5)*
($C$5='[1]Calculator Data Summary'!$B$6:$AW$6)*
(--ISNUMBER(SEARCH($C$6,'[1]Calculator Data Summary'!$B$4:$AW$4))*
(N$13='[1]Calculator Data Summary'!$B$7:$AW$7)*
("Usage"='[1]Calculator Data Summary'!$A$8:$A$21)*
'[1]Calculator Data Summary'!$B$8:$AW$21))</f>
        <v>6</v>
      </c>
      <c r="Q10" s="1" t="s">
        <v>9</v>
      </c>
      <c r="R10" s="14">
        <f t="array" ref="R10">SUMPRODUCT(($C$4='[2]Calculator Data Summary'!$B$5:$AW$5)*
($C$5='[2]Calculator Data Summary'!$B$6:$AW$6)*
(--ISNUMBER(SEARCH($C$6,'[2]Calculator Data Summary'!$B$4:$AW$4))*
(R$13='[2]Calculator Data Summary'!$B$7:$AW$7)*
("Usage"='[2]Calculator Data Summary'!$A$8:$A$21)*
'[2]Calculator Data Summary'!$B$8:$AW$21))</f>
        <v>6</v>
      </c>
      <c r="S10" s="14">
        <f t="array" ref="S10">SUMPRODUCT(($C$4='[2]Calculator Data Summary'!$B$5:$AW$5)*
($C$5='[2]Calculator Data Summary'!$B$6:$AW$6)*
(--ISNUMBER(SEARCH($C$6,'[2]Calculator Data Summary'!$B$4:$AW$4))*
(S$13='[2]Calculator Data Summary'!$B$7:$AW$7)*
("Usage"='[2]Calculator Data Summary'!$A$8:$A$21)*
'[2]Calculator Data Summary'!$B$8:$AW$21))</f>
        <v>6</v>
      </c>
      <c r="T10" s="14">
        <f t="array" ref="T10">SUMPRODUCT(($C$4='[2]Calculator Data Summary'!$B$5:$AW$5)*
($C$5='[2]Calculator Data Summary'!$B$6:$AW$6)*
(--ISNUMBER(SEARCH($C$6,'[2]Calculator Data Summary'!$B$4:$AW$4))*
(T$13='[2]Calculator Data Summary'!$B$7:$AW$7)*
("Usage"='[2]Calculator Data Summary'!$A$8:$A$21)*
'[2]Calculator Data Summary'!$B$8:$AW$21))</f>
        <v>6</v>
      </c>
      <c r="U10" s="14">
        <f t="array" ref="U10">SUMPRODUCT(($C$4='[2]Calculator Data Summary'!$B$5:$AW$5)*
($C$5='[2]Calculator Data Summary'!$B$6:$AW$6)*
(--ISNUMBER(SEARCH($C$6,'[2]Calculator Data Summary'!$B$4:$AW$4))*
(U$13='[2]Calculator Data Summary'!$B$7:$AW$7)*
("Usage"='[2]Calculator Data Summary'!$A$8:$A$21)*
'[2]Calculator Data Summary'!$B$8:$AW$21))</f>
        <v>6</v>
      </c>
      <c r="V10" s="14">
        <f t="array" ref="V10">SUMPRODUCT(($C$4='[2]Calculator Data Summary'!$B$5:$AW$5)*
($C$5='[2]Calculator Data Summary'!$B$6:$AW$6)*
(--ISNUMBER(SEARCH($C$6,'[2]Calculator Data Summary'!$B$4:$AW$4))*
(V$13='[2]Calculator Data Summary'!$B$7:$AW$7)*
("Usage"='[2]Calculator Data Summary'!$A$8:$A$21)*
'[2]Calculator Data Summary'!$B$8:$AW$21))</f>
        <v>6</v>
      </c>
      <c r="X10" s="1" t="s">
        <v>9</v>
      </c>
      <c r="Y10" s="14">
        <f t="array" ref="Y10">SUMPRODUCT(($C$4='[3]Calculator Data Summary'!$B$5:$AW$5)*
($C$5='[3]Calculator Data Summary'!$B$6:$AW$6)*
(--ISNUMBER(SEARCH($C$6,'[3]Calculator Data Summary'!$B$4:$AW$4))*
(Y$13='[3]Calculator Data Summary'!$B$7:$AW$7)*
("Usage"='[3]Calculator Data Summary'!$A$8:$A$21)*
'[3]Calculator Data Summary'!$B$8:$AW$21))</f>
        <v>6</v>
      </c>
      <c r="Z10" s="14">
        <f t="array" ref="Z10">SUMPRODUCT(($C$4='[3]Calculator Data Summary'!$B$5:$AW$5)*
($C$5='[3]Calculator Data Summary'!$B$6:$AW$6)*
(--ISNUMBER(SEARCH($C$6,'[3]Calculator Data Summary'!$B$4:$AW$4))*
(Z$13='[3]Calculator Data Summary'!$B$7:$AW$7)*
("Usage"='[3]Calculator Data Summary'!$A$8:$A$21)*
'[3]Calculator Data Summary'!$B$8:$AW$21))</f>
        <v>6</v>
      </c>
      <c r="AA10" s="14">
        <f t="array" ref="AA10">SUMPRODUCT(($C$4='[3]Calculator Data Summary'!$B$5:$AW$5)*
($C$5='[3]Calculator Data Summary'!$B$6:$AW$6)*
(--ISNUMBER(SEARCH($C$6,'[3]Calculator Data Summary'!$B$4:$AW$4))*
(AA$13='[3]Calculator Data Summary'!$B$7:$AW$7)*
("Usage"='[3]Calculator Data Summary'!$A$8:$A$21)*
'[3]Calculator Data Summary'!$B$8:$AW$21))</f>
        <v>6</v>
      </c>
      <c r="AB10" s="14">
        <f t="array" ref="AB10">SUMPRODUCT(($C$4='[3]Calculator Data Summary'!$B$5:$AW$5)*
($C$5='[3]Calculator Data Summary'!$B$6:$AW$6)*
(--ISNUMBER(SEARCH($C$6,'[3]Calculator Data Summary'!$B$4:$AW$4))*
(AB$13='[3]Calculator Data Summary'!$B$7:$AW$7)*
("Usage"='[3]Calculator Data Summary'!$A$8:$A$21)*
'[3]Calculator Data Summary'!$B$8:$AW$21))</f>
        <v>6</v>
      </c>
      <c r="AC10" s="14">
        <f t="array" ref="AC10">SUMPRODUCT(($C$4='[3]Calculator Data Summary'!$B$5:$AW$5)*
($C$5='[3]Calculator Data Summary'!$B$6:$AW$6)*
(--ISNUMBER(SEARCH($C$6,'[3]Calculator Data Summary'!$B$4:$AW$4))*
(AC$13='[3]Calculator Data Summary'!$B$7:$AW$7)*
("Usage"='[3]Calculator Data Summary'!$A$8:$A$21)*
'[3]Calculator Data Summary'!$B$8:$AW$21))</f>
        <v>6</v>
      </c>
      <c r="AE10" s="1" t="s">
        <v>9</v>
      </c>
      <c r="AF10" s="14">
        <f t="array" ref="AF10">SUMPRODUCT(($C$4='[4]Calculator Data Summary'!$B$5:$AW$5)*
($C$5='[4]Calculator Data Summary'!$B$6:$AW$6)*
(--ISNUMBER(SEARCH($C$6,'[4]Calculator Data Summary'!$B$4:$AW$4))*
(AF$13='[4]Calculator Data Summary'!$B$7:$AW$7)*
("Usage"='[4]Calculator Data Summary'!$A$8:$A$21)*
'[4]Calculator Data Summary'!$B$8:$AW$21))</f>
        <v>6</v>
      </c>
      <c r="AG10" s="14">
        <f t="array" ref="AG10">SUMPRODUCT(($C$4='[4]Calculator Data Summary'!$B$5:$AW$5)*
($C$5='[4]Calculator Data Summary'!$B$6:$AW$6)*
(--ISNUMBER(SEARCH($C$6,'[4]Calculator Data Summary'!$B$4:$AW$4))*
(AG$13='[4]Calculator Data Summary'!$B$7:$AW$7)*
("Usage"='[4]Calculator Data Summary'!$A$8:$A$21)*
'[4]Calculator Data Summary'!$B$8:$AW$21))</f>
        <v>6</v>
      </c>
      <c r="AH10" s="14">
        <f t="array" ref="AH10">SUMPRODUCT(($C$4='[4]Calculator Data Summary'!$B$5:$AW$5)*
($C$5='[4]Calculator Data Summary'!$B$6:$AW$6)*
(--ISNUMBER(SEARCH($C$6,'[4]Calculator Data Summary'!$B$4:$AW$4))*
(AH$13='[4]Calculator Data Summary'!$B$7:$AW$7)*
("Usage"='[4]Calculator Data Summary'!$A$8:$A$21)*
'[4]Calculator Data Summary'!$B$8:$AW$21))</f>
        <v>6</v>
      </c>
      <c r="AI10" s="14">
        <f t="array" ref="AI10">SUMPRODUCT(($C$4='[4]Calculator Data Summary'!$B$5:$AW$5)*
($C$5='[4]Calculator Data Summary'!$B$6:$AW$6)*
(--ISNUMBER(SEARCH($C$6,'[4]Calculator Data Summary'!$B$4:$AW$4))*
(AI$13='[4]Calculator Data Summary'!$B$7:$AW$7)*
("Usage"='[4]Calculator Data Summary'!$A$8:$A$21)*
'[4]Calculator Data Summary'!$B$8:$AW$21))</f>
        <v>6</v>
      </c>
      <c r="AJ10" s="14">
        <f t="array" ref="AJ10">SUMPRODUCT(($C$4='[4]Calculator Data Summary'!$B$5:$AW$5)*
($C$5='[4]Calculator Data Summary'!$B$6:$AW$6)*
(--ISNUMBER(SEARCH($C$6,'[4]Calculator Data Summary'!$B$4:$AW$4))*
(AJ$13='[4]Calculator Data Summary'!$B$7:$AW$7)*
("Usage"='[4]Calculator Data Summary'!$A$8:$A$21)*
'[4]Calculator Data Summary'!$B$8:$AW$21))</f>
        <v>6</v>
      </c>
      <c r="AL10" s="1" t="s">
        <v>9</v>
      </c>
      <c r="AM10" s="14">
        <f t="array" ref="AM10">SUMPRODUCT(($C$4='[5]Calculator Data Summary'!$B$5:$AW$5)*
($C$5='[5]Calculator Data Summary'!$B$6:$AW$6)*
(--ISNUMBER(SEARCH($C$6,'[5]Calculator Data Summary'!$B$4:$AW$4))*
(AM$13='[5]Calculator Data Summary'!$B$7:$AW$7)*
("Usage"='[5]Calculator Data Summary'!$A$8:$A$21)*
'[5]Calculator Data Summary'!$B$8:$AW$21))</f>
        <v>6</v>
      </c>
      <c r="AN10" s="14">
        <f t="array" ref="AN10">SUMPRODUCT(($C$4='[5]Calculator Data Summary'!$B$5:$AW$5)*
($C$5='[5]Calculator Data Summary'!$B$6:$AW$6)*
(--ISNUMBER(SEARCH($C$6,'[5]Calculator Data Summary'!$B$4:$AW$4))*
(AN$13='[5]Calculator Data Summary'!$B$7:$AW$7)*
("Usage"='[5]Calculator Data Summary'!$A$8:$A$21)*
'[5]Calculator Data Summary'!$B$8:$AW$21))</f>
        <v>6</v>
      </c>
      <c r="AO10" s="14">
        <f t="array" ref="AO10">SUMPRODUCT(($C$4='[5]Calculator Data Summary'!$B$5:$AW$5)*
($C$5='[5]Calculator Data Summary'!$B$6:$AW$6)*
(--ISNUMBER(SEARCH($C$6,'[5]Calculator Data Summary'!$B$4:$AW$4))*
(AO$13='[5]Calculator Data Summary'!$B$7:$AW$7)*
("Usage"='[5]Calculator Data Summary'!$A$8:$A$21)*
'[5]Calculator Data Summary'!$B$8:$AW$21))</f>
        <v>6</v>
      </c>
      <c r="AP10" s="14">
        <f t="array" ref="AP10">SUMPRODUCT(($C$4='[5]Calculator Data Summary'!$B$5:$AW$5)*
($C$5='[5]Calculator Data Summary'!$B$6:$AW$6)*
(--ISNUMBER(SEARCH($C$6,'[5]Calculator Data Summary'!$B$4:$AW$4))*
(AP$13='[5]Calculator Data Summary'!$B$7:$AW$7)*
("Usage"='[5]Calculator Data Summary'!$A$8:$A$21)*
'[5]Calculator Data Summary'!$B$8:$AW$21))</f>
        <v>6</v>
      </c>
      <c r="AQ10" s="14">
        <f t="array" ref="AQ10">SUMPRODUCT(($C$4='[5]Calculator Data Summary'!$B$5:$AW$5)*
($C$5='[5]Calculator Data Summary'!$B$6:$AW$6)*
(--ISNUMBER(SEARCH($C$6,'[5]Calculator Data Summary'!$B$4:$AW$4))*
(AQ$13='[5]Calculator Data Summary'!$B$7:$AW$7)*
("Usage"='[5]Calculator Data Summary'!$A$8:$A$21)*
'[5]Calculator Data Summary'!$B$8:$AW$21))</f>
        <v>6</v>
      </c>
      <c r="AS10" s="1" t="s">
        <v>9</v>
      </c>
      <c r="AT10" s="14">
        <f t="array" ref="AT10">SUMPRODUCT(($C$4='[6]Calculator Data Summary'!$B$5:$AW$5)*
($C$5='[6]Calculator Data Summary'!$B$6:$AW$6)*
(--ISNUMBER(SEARCH($C$6,'[6]Calculator Data Summary'!$B$4:$AW$4))*
(AT$13='[6]Calculator Data Summary'!$B$7:$AW$7)*
("Usage"='[6]Calculator Data Summary'!$A$8:$A$21)*
'[6]Calculator Data Summary'!$B$8:$AW$21))</f>
        <v>6</v>
      </c>
      <c r="AU10" s="14">
        <f t="array" ref="AU10">SUMPRODUCT(($C$4='[6]Calculator Data Summary'!$B$5:$AW$5)*
($C$5='[6]Calculator Data Summary'!$B$6:$AW$6)*
(--ISNUMBER(SEARCH($C$6,'[6]Calculator Data Summary'!$B$4:$AW$4))*
(AU$13='[6]Calculator Data Summary'!$B$7:$AW$7)*
("Usage"='[6]Calculator Data Summary'!$A$8:$A$21)*
'[6]Calculator Data Summary'!$B$8:$AW$21))</f>
        <v>6</v>
      </c>
      <c r="AV10" s="14">
        <f t="array" ref="AV10">SUMPRODUCT(($C$4='[6]Calculator Data Summary'!$B$5:$AW$5)*
($C$5='[6]Calculator Data Summary'!$B$6:$AW$6)*
(--ISNUMBER(SEARCH($C$6,'[6]Calculator Data Summary'!$B$4:$AW$4))*
(AV$13='[6]Calculator Data Summary'!$B$7:$AW$7)*
("Usage"='[6]Calculator Data Summary'!$A$8:$A$21)*
'[6]Calculator Data Summary'!$B$8:$AW$21))</f>
        <v>6</v>
      </c>
      <c r="AW10" s="14">
        <f t="array" ref="AW10">SUMPRODUCT(($C$4='[6]Calculator Data Summary'!$B$5:$AW$5)*
($C$5='[6]Calculator Data Summary'!$B$6:$AW$6)*
(--ISNUMBER(SEARCH($C$6,'[6]Calculator Data Summary'!$B$4:$AW$4))*
(AW$13='[6]Calculator Data Summary'!$B$7:$AW$7)*
("Usage"='[6]Calculator Data Summary'!$A$8:$A$21)*
'[6]Calculator Data Summary'!$B$8:$AW$21))</f>
        <v>6</v>
      </c>
      <c r="AX10" s="14">
        <f t="array" ref="AX10">SUMPRODUCT(($C$4='[6]Calculator Data Summary'!$B$5:$AW$5)*
($C$5='[6]Calculator Data Summary'!$B$6:$AW$6)*
(--ISNUMBER(SEARCH($C$6,'[6]Calculator Data Summary'!$B$4:$AW$4))*
(AX$13='[6]Calculator Data Summary'!$B$7:$AW$7)*
("Usage"='[6]Calculator Data Summary'!$A$8:$A$21)*
'[6]Calculator Data Summary'!$B$8:$AW$21))</f>
        <v>6</v>
      </c>
      <c r="AZ10" s="1" t="s">
        <v>9</v>
      </c>
      <c r="BA10" s="14">
        <f t="array" ref="BA10">SUMPRODUCT(($C$4='[7]Calculator Data Summary'!$B$5:$AW$5)*
($C$5='[7]Calculator Data Summary'!$B$6:$AW$6)*
(--ISNUMBER(SEARCH($C$6,'[7]Calculator Data Summary'!$B$4:$AW$4))*
(BA$13='[7]Calculator Data Summary'!$B$7:$AW$7)*
("Usage"='[7]Calculator Data Summary'!$A$8:$A$21)*
'[7]Calculator Data Summary'!$B$8:$AW$21))</f>
        <v>6</v>
      </c>
      <c r="BB10" s="14">
        <f t="array" ref="BB10">SUMPRODUCT(($C$4='[7]Calculator Data Summary'!$B$5:$AW$5)*
($C$5='[7]Calculator Data Summary'!$B$6:$AW$6)*
(--ISNUMBER(SEARCH($C$6,'[7]Calculator Data Summary'!$B$4:$AW$4))*
(BB$13='[7]Calculator Data Summary'!$B$7:$AW$7)*
("Usage"='[7]Calculator Data Summary'!$A$8:$A$21)*
'[7]Calculator Data Summary'!$B$8:$AW$21))</f>
        <v>6</v>
      </c>
      <c r="BC10" s="14">
        <f t="array" ref="BC10">SUMPRODUCT(($C$4='[7]Calculator Data Summary'!$B$5:$AW$5)*
($C$5='[7]Calculator Data Summary'!$B$6:$AW$6)*
(--ISNUMBER(SEARCH($C$6,'[7]Calculator Data Summary'!$B$4:$AW$4))*
(BC$13='[7]Calculator Data Summary'!$B$7:$AW$7)*
("Usage"='[7]Calculator Data Summary'!$A$8:$A$21)*
'[7]Calculator Data Summary'!$B$8:$AW$21))</f>
        <v>6</v>
      </c>
      <c r="BD10" s="14">
        <f t="array" ref="BD10">SUMPRODUCT(($C$4='[7]Calculator Data Summary'!$B$5:$AW$5)*
($C$5='[7]Calculator Data Summary'!$B$6:$AW$6)*
(--ISNUMBER(SEARCH($C$6,'[7]Calculator Data Summary'!$B$4:$AW$4))*
(BD$13='[7]Calculator Data Summary'!$B$7:$AW$7)*
("Usage"='[7]Calculator Data Summary'!$A$8:$A$21)*
'[7]Calculator Data Summary'!$B$8:$AW$21))</f>
        <v>6</v>
      </c>
      <c r="BE10" s="14">
        <f t="array" ref="BE10">SUMPRODUCT(($C$4='[7]Calculator Data Summary'!$B$5:$AW$5)*
($C$5='[7]Calculator Data Summary'!$B$6:$AW$6)*
(--ISNUMBER(SEARCH($C$6,'[7]Calculator Data Summary'!$B$4:$AW$4))*
(BE$13='[7]Calculator Data Summary'!$B$7:$AW$7)*
("Usage"='[7]Calculator Data Summary'!$A$8:$A$21)*
'[7]Calculator Data Summary'!$B$8:$AW$21))</f>
        <v>6</v>
      </c>
    </row>
    <row r="11" spans="2:57" ht="14.45" customHeight="1" x14ac:dyDescent="0.25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  <c r="Q11" s="5" t="s">
        <v>65</v>
      </c>
      <c r="R11" s="6"/>
      <c r="S11" s="6"/>
      <c r="T11" s="6"/>
      <c r="U11" s="6"/>
      <c r="V11" s="7"/>
      <c r="X11" s="5" t="s">
        <v>65</v>
      </c>
      <c r="Y11" s="6"/>
      <c r="Z11" s="6"/>
      <c r="AA11" s="6"/>
      <c r="AB11" s="6"/>
      <c r="AC11" s="7"/>
      <c r="AE11" s="5" t="s">
        <v>65</v>
      </c>
      <c r="AF11" s="6"/>
      <c r="AG11" s="6"/>
      <c r="AH11" s="6"/>
      <c r="AI11" s="6"/>
      <c r="AJ11" s="7"/>
      <c r="AL11" s="5" t="s">
        <v>65</v>
      </c>
      <c r="AM11" s="6"/>
      <c r="AN11" s="6"/>
      <c r="AO11" s="6"/>
      <c r="AP11" s="6"/>
      <c r="AQ11" s="7"/>
      <c r="AS11" s="5" t="s">
        <v>65</v>
      </c>
      <c r="AT11" s="6"/>
      <c r="AU11" s="6"/>
      <c r="AV11" s="6"/>
      <c r="AW11" s="6"/>
      <c r="AX11" s="7"/>
      <c r="AZ11" s="5" t="s">
        <v>65</v>
      </c>
      <c r="BA11" s="6"/>
      <c r="BB11" s="6"/>
      <c r="BC11" s="6"/>
      <c r="BD11" s="6"/>
      <c r="BE11" s="7"/>
    </row>
    <row r="12" spans="2:57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Q12" s="8" t="s">
        <v>10</v>
      </c>
      <c r="R12" s="9"/>
      <c r="S12" s="9"/>
      <c r="T12" s="9"/>
      <c r="U12" s="9"/>
      <c r="V12" s="10"/>
      <c r="X12" s="8" t="s">
        <v>10</v>
      </c>
      <c r="Y12" s="9"/>
      <c r="Z12" s="9"/>
      <c r="AA12" s="9"/>
      <c r="AB12" s="9"/>
      <c r="AC12" s="10"/>
      <c r="AE12" s="8" t="s">
        <v>10</v>
      </c>
      <c r="AF12" s="9"/>
      <c r="AG12" s="9"/>
      <c r="AH12" s="9"/>
      <c r="AI12" s="9"/>
      <c r="AJ12" s="10"/>
      <c r="AL12" s="8" t="s">
        <v>10</v>
      </c>
      <c r="AM12" s="9"/>
      <c r="AN12" s="9"/>
      <c r="AO12" s="9"/>
      <c r="AP12" s="9"/>
      <c r="AQ12" s="10"/>
      <c r="AS12" s="8" t="s">
        <v>10</v>
      </c>
      <c r="AT12" s="9"/>
      <c r="AU12" s="9"/>
      <c r="AV12" s="9"/>
      <c r="AW12" s="9"/>
      <c r="AX12" s="10"/>
      <c r="AZ12" s="8" t="s">
        <v>10</v>
      </c>
      <c r="BA12" s="9"/>
      <c r="BB12" s="9"/>
      <c r="BC12" s="9"/>
      <c r="BD12" s="9"/>
      <c r="BE12" s="10"/>
    </row>
    <row r="13" spans="2:57" x14ac:dyDescent="0.25">
      <c r="B13" s="11" t="s">
        <v>11</v>
      </c>
      <c r="C13" s="16">
        <v>2025</v>
      </c>
      <c r="D13" s="16">
        <v>2026</v>
      </c>
      <c r="E13" s="16">
        <v>2027</v>
      </c>
      <c r="F13" s="16">
        <v>2028</v>
      </c>
      <c r="G13" s="17">
        <v>2029</v>
      </c>
      <c r="I13" s="11" t="s">
        <v>11</v>
      </c>
      <c r="J13" s="16">
        <f>[1]Input!$B$8</f>
        <v>2025</v>
      </c>
      <c r="K13" s="16">
        <f>[1]Input!$B$9</f>
        <v>2026</v>
      </c>
      <c r="L13" s="16">
        <f>[1]Input!$B$10</f>
        <v>2027</v>
      </c>
      <c r="M13" s="16">
        <f>[1]Input!$B$11</f>
        <v>2028</v>
      </c>
      <c r="N13" s="17">
        <f>[1]Input!$B$12</f>
        <v>2029</v>
      </c>
      <c r="Q13" s="11" t="s">
        <v>11</v>
      </c>
      <c r="R13" s="16">
        <f>[2]Input!$B$8</f>
        <v>2025</v>
      </c>
      <c r="S13" s="16">
        <f>[2]Input!$B$9</f>
        <v>2026</v>
      </c>
      <c r="T13" s="16">
        <f>[2]Input!$B$10</f>
        <v>2027</v>
      </c>
      <c r="U13" s="16">
        <f>[2]Input!$B$11</f>
        <v>2028</v>
      </c>
      <c r="V13" s="17">
        <f>[2]Input!$B$12</f>
        <v>2029</v>
      </c>
      <c r="X13" s="11" t="s">
        <v>11</v>
      </c>
      <c r="Y13" s="16">
        <f>[3]Input!$B$8</f>
        <v>2025</v>
      </c>
      <c r="Z13" s="16">
        <f>[3]Input!$B$9</f>
        <v>2026</v>
      </c>
      <c r="AA13" s="16">
        <f>[3]Input!$B$10</f>
        <v>2027</v>
      </c>
      <c r="AB13" s="16">
        <f>[3]Input!$B$11</f>
        <v>2028</v>
      </c>
      <c r="AC13" s="17">
        <f>[3]Input!$B$12</f>
        <v>2029</v>
      </c>
      <c r="AE13" s="11" t="s">
        <v>11</v>
      </c>
      <c r="AF13" s="16">
        <f>[4]Input!$B$8</f>
        <v>2025</v>
      </c>
      <c r="AG13" s="16">
        <f>[4]Input!$B$9</f>
        <v>2026</v>
      </c>
      <c r="AH13" s="16">
        <f>[4]Input!$B$10</f>
        <v>2027</v>
      </c>
      <c r="AI13" s="16">
        <f>[4]Input!$B$11</f>
        <v>2028</v>
      </c>
      <c r="AJ13" s="17">
        <f>[4]Input!$B$12</f>
        <v>2029</v>
      </c>
      <c r="AL13" s="11" t="s">
        <v>11</v>
      </c>
      <c r="AM13" s="16">
        <f>[5]Input!$B$8</f>
        <v>2025</v>
      </c>
      <c r="AN13" s="16">
        <f>[5]Input!$B$9</f>
        <v>2026</v>
      </c>
      <c r="AO13" s="16">
        <f>[5]Input!$B$10</f>
        <v>2027</v>
      </c>
      <c r="AP13" s="16">
        <f>[5]Input!$B$11</f>
        <v>2028</v>
      </c>
      <c r="AQ13" s="17">
        <f>[5]Input!$B$12</f>
        <v>2029</v>
      </c>
      <c r="AS13" s="11" t="s">
        <v>11</v>
      </c>
      <c r="AT13" s="16">
        <f>[6]Input!$B$8</f>
        <v>2025</v>
      </c>
      <c r="AU13" s="16">
        <f>[6]Input!$B$9</f>
        <v>2026</v>
      </c>
      <c r="AV13" s="16">
        <f>[6]Input!$B$10</f>
        <v>2027</v>
      </c>
      <c r="AW13" s="16">
        <f>[6]Input!$B$11</f>
        <v>2028</v>
      </c>
      <c r="AX13" s="17">
        <f>[6]Input!$B$12</f>
        <v>2029</v>
      </c>
      <c r="AZ13" s="11" t="s">
        <v>11</v>
      </c>
      <c r="BA13" s="16">
        <f>[7]Input!$B$8</f>
        <v>2025</v>
      </c>
      <c r="BB13" s="16">
        <f>[7]Input!$B$9</f>
        <v>2026</v>
      </c>
      <c r="BC13" s="16">
        <f>[7]Input!$B$10</f>
        <v>2027</v>
      </c>
      <c r="BD13" s="16">
        <f>[7]Input!$B$11</f>
        <v>2028</v>
      </c>
      <c r="BE13" s="17">
        <f>[7]Input!$B$12</f>
        <v>2029</v>
      </c>
    </row>
    <row r="14" spans="2:57" x14ac:dyDescent="0.25">
      <c r="B14" s="12" t="s">
        <v>12</v>
      </c>
      <c r="C14" s="15">
        <v>35.47</v>
      </c>
      <c r="D14" s="15">
        <v>45.379999999999995</v>
      </c>
      <c r="E14" s="15">
        <v>42.26</v>
      </c>
      <c r="F14" s="15">
        <v>42.26</v>
      </c>
      <c r="G14" s="18">
        <v>42.26</v>
      </c>
      <c r="I14" s="12" t="s">
        <v>12</v>
      </c>
      <c r="J14" s="15">
        <f t="array" ref="J14">SUMPRODUCT(($C$4='[1]Calculator Data Summary'!$B$5:$AW$5)*
($C$5='[1]Calculator Data Summary'!$B$6:$AW$6)*
($C$6='[1]Calculator Data Summary'!$B$4:$AW$4)*
(J$13='[1]Calculator Data Summary'!$B$7:$AW$7)*
(I14='[1]Calculator Data Summary'!$A$8:$A$21)*
'[1]Calculator Data Summary'!$B$8:$AW$21)</f>
        <v>74</v>
      </c>
      <c r="K14" s="15">
        <f t="array" ref="K14">SUMPRODUCT(($C$4='[1]Calculator Data Summary'!$B$5:$AW$5)*
($C$5='[1]Calculator Data Summary'!$B$6:$AW$6)*
($C$6='[1]Calculator Data Summary'!$B$4:$AW$4)*
(K$13='[1]Calculator Data Summary'!$B$7:$AW$7)*
(I14='[1]Calculator Data Summary'!$A$8:$A$21)*
'[1]Calculator Data Summary'!$B$8:$AW$21)</f>
        <v>85.38000000000001</v>
      </c>
      <c r="L14" s="15">
        <f t="array" ref="L14">SUMPRODUCT(($C$4='[1]Calculator Data Summary'!$B$5:$AW$5)*
($C$5='[1]Calculator Data Summary'!$B$6:$AW$6)*
($C$6='[1]Calculator Data Summary'!$B$4:$AW$4)*
(L$13='[1]Calculator Data Summary'!$B$7:$AW$7)*
(I14='[1]Calculator Data Summary'!$A$8:$A$21)*
'[1]Calculator Data Summary'!$B$8:$AW$21)</f>
        <v>80.970000000000013</v>
      </c>
      <c r="M14" s="15">
        <f t="array" ref="M14">SUMPRODUCT(($C$4='[1]Calculator Data Summary'!$B$5:$AW$5)*
($C$5='[1]Calculator Data Summary'!$B$6:$AW$6)*
($C$6='[1]Calculator Data Summary'!$B$4:$AW$4)*
(M$13='[1]Calculator Data Summary'!$B$7:$AW$7)*
(I14='[1]Calculator Data Summary'!$A$8:$A$21)*
'[1]Calculator Data Summary'!$B$8:$AW$21)</f>
        <v>80.960000000000008</v>
      </c>
      <c r="N14" s="18">
        <f t="array" ref="N14">SUMPRODUCT(($C$4='[1]Calculator Data Summary'!$B$5:$AW$5)*
($C$5='[1]Calculator Data Summary'!$B$6:$AW$6)*
($C$6='[1]Calculator Data Summary'!$B$4:$AW$4)*
(N$13='[1]Calculator Data Summary'!$B$7:$AW$7)*
(I14='[1]Calculator Data Summary'!$A$8:$A$21)*
'[1]Calculator Data Summary'!$B$8:$AW$21)</f>
        <v>80.960000000000008</v>
      </c>
      <c r="Q14" s="12" t="s">
        <v>12</v>
      </c>
      <c r="R14" s="15">
        <f t="array" ref="R14">SUMPRODUCT(($C$4='[2]Calculator Data Summary'!$B$5:$AW$5)*
($C$5='[2]Calculator Data Summary'!$B$6:$AW$6)*
($C$6='[2]Calculator Data Summary'!$B$4:$AW$4)*
(R$13='[2]Calculator Data Summary'!$B$7:$AW$7)*
(Q14='[2]Calculator Data Summary'!$A$8:$A$21)*
'[2]Calculator Data Summary'!$B$8:$AW$21)</f>
        <v>132.95000000000002</v>
      </c>
      <c r="S14" s="15">
        <f t="array" ref="S14">SUMPRODUCT(($C$4='[2]Calculator Data Summary'!$B$5:$AW$5)*
($C$5='[2]Calculator Data Summary'!$B$6:$AW$6)*
($C$6='[2]Calculator Data Summary'!$B$4:$AW$4)*
(S$13='[2]Calculator Data Summary'!$B$7:$AW$7)*
(Q14='[2]Calculator Data Summary'!$A$8:$A$21)*
'[2]Calculator Data Summary'!$B$8:$AW$21)</f>
        <v>157.82000000000002</v>
      </c>
      <c r="T14" s="15">
        <f t="array" ref="T14">SUMPRODUCT(($C$4='[2]Calculator Data Summary'!$B$5:$AW$5)*
($C$5='[2]Calculator Data Summary'!$B$6:$AW$6)*
($C$6='[2]Calculator Data Summary'!$B$4:$AW$4)*
(T$13='[2]Calculator Data Summary'!$B$7:$AW$7)*
(Q14='[2]Calculator Data Summary'!$A$8:$A$21)*
'[2]Calculator Data Summary'!$B$8:$AW$21)</f>
        <v>131.11000000000001</v>
      </c>
      <c r="U14" s="15">
        <f t="array" ref="U14">SUMPRODUCT(($C$4='[2]Calculator Data Summary'!$B$5:$AW$5)*
($C$5='[2]Calculator Data Summary'!$B$6:$AW$6)*
($C$6='[2]Calculator Data Summary'!$B$4:$AW$4)*
(U$13='[2]Calculator Data Summary'!$B$7:$AW$7)*
(Q14='[2]Calculator Data Summary'!$A$8:$A$21)*
'[2]Calculator Data Summary'!$B$8:$AW$21)</f>
        <v>130.71</v>
      </c>
      <c r="V14" s="18">
        <f t="array" ref="V14">SUMPRODUCT(($C$4='[2]Calculator Data Summary'!$B$5:$AW$5)*
($C$5='[2]Calculator Data Summary'!$B$6:$AW$6)*
($C$6='[2]Calculator Data Summary'!$B$4:$AW$4)*
(V$13='[2]Calculator Data Summary'!$B$7:$AW$7)*
(Q14='[2]Calculator Data Summary'!$A$8:$A$21)*
'[2]Calculator Data Summary'!$B$8:$AW$21)</f>
        <v>130.71</v>
      </c>
      <c r="X14" s="12" t="s">
        <v>12</v>
      </c>
      <c r="Y14" s="15">
        <f t="array" ref="Y14">SUMPRODUCT(($C$4='[3]Calculator Data Summary'!$B$5:$AW$5)*
($C$5='[3]Calculator Data Summary'!$B$6:$AW$6)*
($C$6='[3]Calculator Data Summary'!$B$4:$AW$4)*
(Y$13='[3]Calculator Data Summary'!$B$7:$AW$7)*
(X14='[3]Calculator Data Summary'!$A$8:$A$21)*
'[3]Calculator Data Summary'!$B$8:$AW$21)</f>
        <v>51.050000000000004</v>
      </c>
      <c r="Z14" s="15">
        <f t="array" ref="Z14">SUMPRODUCT(($C$4='[3]Calculator Data Summary'!$B$5:$AW$5)*
($C$5='[3]Calculator Data Summary'!$B$6:$AW$6)*
($C$6='[3]Calculator Data Summary'!$B$4:$AW$4)*
(Z$13='[3]Calculator Data Summary'!$B$7:$AW$7)*
(X14='[3]Calculator Data Summary'!$A$8:$A$21)*
'[3]Calculator Data Summary'!$B$8:$AW$21)</f>
        <v>74.33</v>
      </c>
      <c r="AA14" s="15">
        <f t="array" ref="AA14">SUMPRODUCT(($C$4='[3]Calculator Data Summary'!$B$5:$AW$5)*
($C$5='[3]Calculator Data Summary'!$B$6:$AW$6)*
($C$6='[3]Calculator Data Summary'!$B$4:$AW$4)*
(AA$13='[3]Calculator Data Summary'!$B$7:$AW$7)*
(X14='[3]Calculator Data Summary'!$A$8:$A$21)*
'[3]Calculator Data Summary'!$B$8:$AW$21)</f>
        <v>70.86999999999999</v>
      </c>
      <c r="AB14" s="15">
        <f t="array" ref="AB14">SUMPRODUCT(($C$4='[3]Calculator Data Summary'!$B$5:$AW$5)*
($C$5='[3]Calculator Data Summary'!$B$6:$AW$6)*
($C$6='[3]Calculator Data Summary'!$B$4:$AW$4)*
(AB$13='[3]Calculator Data Summary'!$B$7:$AW$7)*
(X14='[3]Calculator Data Summary'!$A$8:$A$21)*
'[3]Calculator Data Summary'!$B$8:$AW$21)</f>
        <v>69.53</v>
      </c>
      <c r="AC14" s="18">
        <f t="array" ref="AC14">SUMPRODUCT(($C$4='[3]Calculator Data Summary'!$B$5:$AW$5)*
($C$5='[3]Calculator Data Summary'!$B$6:$AW$6)*
($C$6='[3]Calculator Data Summary'!$B$4:$AW$4)*
(AC$13='[3]Calculator Data Summary'!$B$7:$AW$7)*
(X14='[3]Calculator Data Summary'!$A$8:$A$21)*
'[3]Calculator Data Summary'!$B$8:$AW$21)</f>
        <v>69.53</v>
      </c>
      <c r="AE14" s="12" t="s">
        <v>12</v>
      </c>
      <c r="AF14" s="15">
        <f t="array" ref="AF14">SUMPRODUCT(($C$4='[4]Calculator Data Summary'!$B$5:$AW$5)*
($C$5='[4]Calculator Data Summary'!$B$6:$AW$6)*
($C$6='[4]Calculator Data Summary'!$B$4:$AW$4)*
(AF$13='[4]Calculator Data Summary'!$B$7:$AW$7)*
(AE14='[4]Calculator Data Summary'!$A$8:$A$21)*
'[4]Calculator Data Summary'!$B$8:$AW$21)</f>
        <v>54.609999999999992</v>
      </c>
      <c r="AG14" s="15">
        <f t="array" ref="AG14">SUMPRODUCT(($C$4='[4]Calculator Data Summary'!$B$5:$AW$5)*
($C$5='[4]Calculator Data Summary'!$B$6:$AW$6)*
($C$6='[4]Calculator Data Summary'!$B$4:$AW$4)*
(AG$13='[4]Calculator Data Summary'!$B$7:$AW$7)*
(AE14='[4]Calculator Data Summary'!$A$8:$A$21)*
'[4]Calculator Data Summary'!$B$8:$AW$21)</f>
        <v>71.55</v>
      </c>
      <c r="AH14" s="15">
        <f t="array" ref="AH14">SUMPRODUCT(($C$4='[4]Calculator Data Summary'!$B$5:$AW$5)*
($C$5='[4]Calculator Data Summary'!$B$6:$AW$6)*
($C$6='[4]Calculator Data Summary'!$B$4:$AW$4)*
(AH$13='[4]Calculator Data Summary'!$B$7:$AW$7)*
(AE14='[4]Calculator Data Summary'!$A$8:$A$21)*
'[4]Calculator Data Summary'!$B$8:$AW$21)</f>
        <v>69.040000000000006</v>
      </c>
      <c r="AI14" s="15">
        <f t="array" ref="AI14">SUMPRODUCT(($C$4='[4]Calculator Data Summary'!$B$5:$AW$5)*
($C$5='[4]Calculator Data Summary'!$B$6:$AW$6)*
($C$6='[4]Calculator Data Summary'!$B$4:$AW$4)*
(AI$13='[4]Calculator Data Summary'!$B$7:$AW$7)*
(AE14='[4]Calculator Data Summary'!$A$8:$A$21)*
'[4]Calculator Data Summary'!$B$8:$AW$21)</f>
        <v>69.040000000000006</v>
      </c>
      <c r="AJ14" s="18">
        <f t="array" ref="AJ14">SUMPRODUCT(($C$4='[4]Calculator Data Summary'!$B$5:$AW$5)*
($C$5='[4]Calculator Data Summary'!$B$6:$AW$6)*
($C$6='[4]Calculator Data Summary'!$B$4:$AW$4)*
(AJ$13='[4]Calculator Data Summary'!$B$7:$AW$7)*
(AE14='[4]Calculator Data Summary'!$A$8:$A$21)*
'[4]Calculator Data Summary'!$B$8:$AW$21)</f>
        <v>69.040000000000006</v>
      </c>
      <c r="AL14" s="12" t="s">
        <v>12</v>
      </c>
      <c r="AM14" s="15">
        <f>SUMPRODUCT(($C$4='[5]Calculator Data Summary'!$B$5:$AW$5)*
($C$5='[5]Calculator Data Summary'!$B$6:$AW$6)*
($C$6='[5]Calculator Data Summary'!$B$4:$AW$4)*
(AM$13='[5]Calculator Data Summary'!$B$7:$AW$7)*
(AL14='[5]Calculator Data Summary'!$A$8:$A$21)*
'[5]Calculator Data Summary'!$B$8:$AW$21)</f>
        <v>65.56</v>
      </c>
      <c r="AN14" s="15">
        <f t="array" ref="AN14">SUMPRODUCT(($C$4='[5]Calculator Data Summary'!$B$5:$AW$5)*
($C$5='[5]Calculator Data Summary'!$B$6:$AW$6)*
($C$6='[5]Calculator Data Summary'!$B$4:$AW$4)*
(AN$13='[5]Calculator Data Summary'!$B$7:$AW$7)*
(AL14='[5]Calculator Data Summary'!$A$8:$A$21)*
'[5]Calculator Data Summary'!$B$8:$AW$21)</f>
        <v>79.709999999999994</v>
      </c>
      <c r="AO14" s="15">
        <f t="array" ref="AO14">SUMPRODUCT(($C$4='[5]Calculator Data Summary'!$B$5:$AW$5)*
($C$5='[5]Calculator Data Summary'!$B$6:$AW$6)*
($C$6='[5]Calculator Data Summary'!$B$4:$AW$4)*
(AO$13='[5]Calculator Data Summary'!$B$7:$AW$7)*
(AL14='[5]Calculator Data Summary'!$A$8:$A$21)*
'[5]Calculator Data Summary'!$B$8:$AW$21)</f>
        <v>73.710000000000008</v>
      </c>
      <c r="AP14" s="15">
        <f t="array" ref="AP14">SUMPRODUCT(($C$4='[5]Calculator Data Summary'!$B$5:$AW$5)*
($C$5='[5]Calculator Data Summary'!$B$6:$AW$6)*
($C$6='[5]Calculator Data Summary'!$B$4:$AW$4)*
(AP$13='[5]Calculator Data Summary'!$B$7:$AW$7)*
(AL14='[5]Calculator Data Summary'!$A$8:$A$21)*
'[5]Calculator Data Summary'!$B$8:$AW$21)</f>
        <v>73.710000000000008</v>
      </c>
      <c r="AQ14" s="18">
        <f t="array" ref="AQ14">SUMPRODUCT(($C$4='[5]Calculator Data Summary'!$B$5:$AW$5)*
($C$5='[5]Calculator Data Summary'!$B$6:$AW$6)*
($C$6='[5]Calculator Data Summary'!$B$4:$AW$4)*
(AQ$13='[5]Calculator Data Summary'!$B$7:$AW$7)*
(AL14='[5]Calculator Data Summary'!$A$8:$A$21)*
'[5]Calculator Data Summary'!$B$8:$AW$21)</f>
        <v>73.710000000000008</v>
      </c>
      <c r="AS14" s="12" t="s">
        <v>12</v>
      </c>
      <c r="AT14" s="15">
        <f t="array" ref="AT14">SUMPRODUCT(($C$4='[6]Calculator Data Summary'!$B$5:$AW$5)*
($C$5='[6]Calculator Data Summary'!$B$6:$AW$6)*
($C$6='[6]Calculator Data Summary'!$B$4:$AW$4)*
(AT$13='[6]Calculator Data Summary'!$B$7:$AW$7)*
(AS14='[6]Calculator Data Summary'!$A$8:$A$21)*
'[6]Calculator Data Summary'!$B$8:$AW$21)</f>
        <v>57.080000000000005</v>
      </c>
      <c r="AU14" s="15">
        <f t="array" ref="AU14">SUMPRODUCT(($C$4='[6]Calculator Data Summary'!$B$5:$AW$5)*
($C$5='[6]Calculator Data Summary'!$B$6:$AW$6)*
($C$6='[6]Calculator Data Summary'!$B$4:$AW$4)*
(AU$13='[6]Calculator Data Summary'!$B$7:$AW$7)*
(AS14='[6]Calculator Data Summary'!$A$8:$A$21)*
'[6]Calculator Data Summary'!$B$8:$AW$21)</f>
        <v>72.86</v>
      </c>
      <c r="AV14" s="15">
        <f t="array" ref="AV14">SUMPRODUCT(($C$4='[6]Calculator Data Summary'!$B$5:$AW$5)*
($C$5='[6]Calculator Data Summary'!$B$6:$AW$6)*
($C$6='[6]Calculator Data Summary'!$B$4:$AW$4)*
(AV$13='[6]Calculator Data Summary'!$B$7:$AW$7)*
(AS14='[6]Calculator Data Summary'!$A$8:$A$21)*
'[6]Calculator Data Summary'!$B$8:$AW$21)</f>
        <v>67.679999999999993</v>
      </c>
      <c r="AW14" s="15">
        <f t="array" ref="AW14">SUMPRODUCT(($C$4='[6]Calculator Data Summary'!$B$5:$AW$5)*
($C$5='[6]Calculator Data Summary'!$B$6:$AW$6)*
($C$6='[6]Calculator Data Summary'!$B$4:$AW$4)*
(AW$13='[6]Calculator Data Summary'!$B$7:$AW$7)*
(AS14='[6]Calculator Data Summary'!$A$8:$A$21)*
'[6]Calculator Data Summary'!$B$8:$AW$21)</f>
        <v>67.639999999999986</v>
      </c>
      <c r="AX14" s="18">
        <f t="array" ref="AX14">SUMPRODUCT(($C$4='[6]Calculator Data Summary'!$B$5:$AW$5)*
($C$5='[6]Calculator Data Summary'!$B$6:$AW$6)*
($C$6='[6]Calculator Data Summary'!$B$4:$AW$4)*
(AX$13='[6]Calculator Data Summary'!$B$7:$AW$7)*
(AS14='[6]Calculator Data Summary'!$A$8:$A$21)*
'[6]Calculator Data Summary'!$B$8:$AW$21)</f>
        <v>67.639999999999986</v>
      </c>
      <c r="AZ14" s="12" t="s">
        <v>12</v>
      </c>
      <c r="BA14" s="15">
        <f t="array" ref="BA14">SUMPRODUCT(($C$4='[7]Calculator Data Summary'!$B$5:$AW$5)*
($C$5='[7]Calculator Data Summary'!$B$6:$AW$6)*
($C$6='[7]Calculator Data Summary'!$B$4:$AW$4)*
(BA$13='[7]Calculator Data Summary'!$B$7:$AW$7)*
(AZ14='[7]Calculator Data Summary'!$A$8:$A$21)*
'[7]Calculator Data Summary'!$B$8:$AW$21)</f>
        <v>0</v>
      </c>
      <c r="BB14" s="15">
        <f t="array" ref="BB14">SUMPRODUCT(($C$4='[7]Calculator Data Summary'!$B$5:$AW$5)*
($C$5='[7]Calculator Data Summary'!$B$6:$AW$6)*
($C$6='[7]Calculator Data Summary'!$B$4:$AW$4)*
(BB$13='[7]Calculator Data Summary'!$B$7:$AW$7)*
(AZ14='[7]Calculator Data Summary'!$A$8:$A$21)*
'[7]Calculator Data Summary'!$B$8:$AW$21)</f>
        <v>59.08</v>
      </c>
      <c r="BC14" s="15">
        <f t="array" ref="BC14">SUMPRODUCT(($C$4='[7]Calculator Data Summary'!$B$5:$AW$5)*
($C$5='[7]Calculator Data Summary'!$B$6:$AW$6)*
($C$6='[7]Calculator Data Summary'!$B$4:$AW$4)*
(BC$13='[7]Calculator Data Summary'!$B$7:$AW$7)*
(AZ14='[7]Calculator Data Summary'!$A$8:$A$21)*
'[7]Calculator Data Summary'!$B$8:$AW$21)</f>
        <v>59.08</v>
      </c>
      <c r="BD14" s="15">
        <f t="array" ref="BD14">SUMPRODUCT(($C$4='[7]Calculator Data Summary'!$B$5:$AW$5)*
($C$5='[7]Calculator Data Summary'!$B$6:$AW$6)*
($C$6='[7]Calculator Data Summary'!$B$4:$AW$4)*
(BD$13='[7]Calculator Data Summary'!$B$7:$AW$7)*
(AZ14='[7]Calculator Data Summary'!$A$8:$A$21)*
'[7]Calculator Data Summary'!$B$8:$AW$21)</f>
        <v>59.08</v>
      </c>
      <c r="BE14" s="18">
        <f t="array" ref="BE14">SUMPRODUCT(($C$4='[7]Calculator Data Summary'!$B$5:$AW$5)*
($C$5='[7]Calculator Data Summary'!$B$6:$AW$6)*
($C$6='[7]Calculator Data Summary'!$B$4:$AW$4)*
(BE$13='[7]Calculator Data Summary'!$B$7:$AW$7)*
(AZ14='[7]Calculator Data Summary'!$A$8:$A$21)*
'[7]Calculator Data Summary'!$B$8:$AW$21)</f>
        <v>59.08</v>
      </c>
    </row>
    <row r="15" spans="2:57" x14ac:dyDescent="0.25">
      <c r="B15" s="12" t="s">
        <v>13</v>
      </c>
      <c r="C15" s="15">
        <v>39.56</v>
      </c>
      <c r="D15" s="15">
        <v>42.849999999999994</v>
      </c>
      <c r="E15" s="15">
        <v>42.26</v>
      </c>
      <c r="F15" s="15">
        <v>42.26</v>
      </c>
      <c r="G15" s="18">
        <v>42.26</v>
      </c>
      <c r="I15" s="12" t="s">
        <v>13</v>
      </c>
      <c r="J15" s="15">
        <f t="array" ref="J15">SUMPRODUCT(($C$4='[1]Calculator Data Summary'!$B$5:$AW$5)*
($C$5='[1]Calculator Data Summary'!$B$6:$AW$6)*
($C$6='[1]Calculator Data Summary'!$B$4:$AW$4)*
(J$13='[1]Calculator Data Summary'!$B$7:$AW$7)*
(I15='[1]Calculator Data Summary'!$A$8:$A$21)*
'[1]Calculator Data Summary'!$B$8:$AW$21)</f>
        <v>78.02000000000001</v>
      </c>
      <c r="K15" s="15">
        <f t="array" ref="K15">SUMPRODUCT(($C$4='[1]Calculator Data Summary'!$B$5:$AW$5)*
($C$5='[1]Calculator Data Summary'!$B$6:$AW$6)*
($C$6='[1]Calculator Data Summary'!$B$4:$AW$4)*
(K$13='[1]Calculator Data Summary'!$B$7:$AW$7)*
(I15='[1]Calculator Data Summary'!$A$8:$A$21)*
'[1]Calculator Data Summary'!$B$8:$AW$21)</f>
        <v>84.38000000000001</v>
      </c>
      <c r="L15" s="15">
        <f t="array" ref="L15">SUMPRODUCT(($C$4='[1]Calculator Data Summary'!$B$5:$AW$5)*
($C$5='[1]Calculator Data Summary'!$B$6:$AW$6)*
($C$6='[1]Calculator Data Summary'!$B$4:$AW$4)*
(L$13='[1]Calculator Data Summary'!$B$7:$AW$7)*
(I15='[1]Calculator Data Summary'!$A$8:$A$21)*
'[1]Calculator Data Summary'!$B$8:$AW$21)</f>
        <v>80.970000000000013</v>
      </c>
      <c r="M15" s="15">
        <f t="array" ref="M15">SUMPRODUCT(($C$4='[1]Calculator Data Summary'!$B$5:$AW$5)*
($C$5='[1]Calculator Data Summary'!$B$6:$AW$6)*
($C$6='[1]Calculator Data Summary'!$B$4:$AW$4)*
(M$13='[1]Calculator Data Summary'!$B$7:$AW$7)*
(I15='[1]Calculator Data Summary'!$A$8:$A$21)*
'[1]Calculator Data Summary'!$B$8:$AW$21)</f>
        <v>80.960000000000008</v>
      </c>
      <c r="N15" s="18">
        <f t="array" ref="N15">SUMPRODUCT(($C$4='[1]Calculator Data Summary'!$B$5:$AW$5)*
($C$5='[1]Calculator Data Summary'!$B$6:$AW$6)*
($C$6='[1]Calculator Data Summary'!$B$4:$AW$4)*
(N$13='[1]Calculator Data Summary'!$B$7:$AW$7)*
(I15='[1]Calculator Data Summary'!$A$8:$A$21)*
'[1]Calculator Data Summary'!$B$8:$AW$21)</f>
        <v>80.960000000000008</v>
      </c>
      <c r="Q15" s="12" t="s">
        <v>13</v>
      </c>
      <c r="R15" s="15">
        <f t="array" ref="R15">SUMPRODUCT(($C$4='[2]Calculator Data Summary'!$B$5:$AW$5)*
($C$5='[2]Calculator Data Summary'!$B$6:$AW$6)*
($C$6='[2]Calculator Data Summary'!$B$4:$AW$4)*
(R$13='[2]Calculator Data Summary'!$B$7:$AW$7)*
(Q15='[2]Calculator Data Summary'!$A$8:$A$21)*
'[2]Calculator Data Summary'!$B$8:$AW$21)</f>
        <v>151.4</v>
      </c>
      <c r="S15" s="15">
        <f t="array" ref="S15">SUMPRODUCT(($C$4='[2]Calculator Data Summary'!$B$5:$AW$5)*
($C$5='[2]Calculator Data Summary'!$B$6:$AW$6)*
($C$6='[2]Calculator Data Summary'!$B$4:$AW$4)*
(S$13='[2]Calculator Data Summary'!$B$7:$AW$7)*
(Q15='[2]Calculator Data Summary'!$A$8:$A$21)*
'[2]Calculator Data Summary'!$B$8:$AW$21)</f>
        <v>151.21000000000004</v>
      </c>
      <c r="T15" s="15">
        <f t="array" ref="T15">SUMPRODUCT(($C$4='[2]Calculator Data Summary'!$B$5:$AW$5)*
($C$5='[2]Calculator Data Summary'!$B$6:$AW$6)*
($C$6='[2]Calculator Data Summary'!$B$4:$AW$4)*
(T$13='[2]Calculator Data Summary'!$B$7:$AW$7)*
(Q15='[2]Calculator Data Summary'!$A$8:$A$21)*
'[2]Calculator Data Summary'!$B$8:$AW$21)</f>
        <v>131.11000000000001</v>
      </c>
      <c r="U15" s="15">
        <f t="array" ref="U15">SUMPRODUCT(($C$4='[2]Calculator Data Summary'!$B$5:$AW$5)*
($C$5='[2]Calculator Data Summary'!$B$6:$AW$6)*
($C$6='[2]Calculator Data Summary'!$B$4:$AW$4)*
(U$13='[2]Calculator Data Summary'!$B$7:$AW$7)*
(Q15='[2]Calculator Data Summary'!$A$8:$A$21)*
'[2]Calculator Data Summary'!$B$8:$AW$21)</f>
        <v>130.71</v>
      </c>
      <c r="V15" s="18">
        <f t="array" ref="V15">SUMPRODUCT(($C$4='[2]Calculator Data Summary'!$B$5:$AW$5)*
($C$5='[2]Calculator Data Summary'!$B$6:$AW$6)*
($C$6='[2]Calculator Data Summary'!$B$4:$AW$4)*
(V$13='[2]Calculator Data Summary'!$B$7:$AW$7)*
(Q15='[2]Calculator Data Summary'!$A$8:$A$21)*
'[2]Calculator Data Summary'!$B$8:$AW$21)</f>
        <v>130.71</v>
      </c>
      <c r="X15" s="12" t="s">
        <v>13</v>
      </c>
      <c r="Y15" s="15">
        <f t="array" ref="Y15">SUMPRODUCT(($C$4='[3]Calculator Data Summary'!$B$5:$AW$5)*
($C$5='[3]Calculator Data Summary'!$B$6:$AW$6)*
($C$6='[3]Calculator Data Summary'!$B$4:$AW$4)*
(Y$13='[3]Calculator Data Summary'!$B$7:$AW$7)*
(X15='[3]Calculator Data Summary'!$A$8:$A$21)*
'[3]Calculator Data Summary'!$B$8:$AW$21)</f>
        <v>62.56</v>
      </c>
      <c r="Z15" s="15">
        <f t="array" ref="Z15">SUMPRODUCT(($C$4='[3]Calculator Data Summary'!$B$5:$AW$5)*
($C$5='[3]Calculator Data Summary'!$B$6:$AW$6)*
($C$6='[3]Calculator Data Summary'!$B$4:$AW$4)*
(Z$13='[3]Calculator Data Summary'!$B$7:$AW$7)*
(X15='[3]Calculator Data Summary'!$A$8:$A$21)*
'[3]Calculator Data Summary'!$B$8:$AW$21)</f>
        <v>73.55</v>
      </c>
      <c r="AA15" s="15">
        <f t="array" ref="AA15">SUMPRODUCT(($C$4='[3]Calculator Data Summary'!$B$5:$AW$5)*
($C$5='[3]Calculator Data Summary'!$B$6:$AW$6)*
($C$6='[3]Calculator Data Summary'!$B$4:$AW$4)*
(AA$13='[3]Calculator Data Summary'!$B$7:$AW$7)*
(X15='[3]Calculator Data Summary'!$A$8:$A$21)*
'[3]Calculator Data Summary'!$B$8:$AW$21)</f>
        <v>70.86999999999999</v>
      </c>
      <c r="AB15" s="15">
        <f t="array" ref="AB15">SUMPRODUCT(($C$4='[3]Calculator Data Summary'!$B$5:$AW$5)*
($C$5='[3]Calculator Data Summary'!$B$6:$AW$6)*
($C$6='[3]Calculator Data Summary'!$B$4:$AW$4)*
(AB$13='[3]Calculator Data Summary'!$B$7:$AW$7)*
(X15='[3]Calculator Data Summary'!$A$8:$A$21)*
'[3]Calculator Data Summary'!$B$8:$AW$21)</f>
        <v>69.53</v>
      </c>
      <c r="AC15" s="18">
        <f t="array" ref="AC15">SUMPRODUCT(($C$4='[3]Calculator Data Summary'!$B$5:$AW$5)*
($C$5='[3]Calculator Data Summary'!$B$6:$AW$6)*
($C$6='[3]Calculator Data Summary'!$B$4:$AW$4)*
(AC$13='[3]Calculator Data Summary'!$B$7:$AW$7)*
(X15='[3]Calculator Data Summary'!$A$8:$A$21)*
'[3]Calculator Data Summary'!$B$8:$AW$21)</f>
        <v>69.53</v>
      </c>
      <c r="AE15" s="12" t="s">
        <v>13</v>
      </c>
      <c r="AF15" s="15">
        <f t="array" ref="AF15">SUMPRODUCT(($C$4='[4]Calculator Data Summary'!$B$5:$AW$5)*
($C$5='[4]Calculator Data Summary'!$B$6:$AW$6)*
($C$6='[4]Calculator Data Summary'!$B$4:$AW$4)*
(AF$13='[4]Calculator Data Summary'!$B$7:$AW$7)*
(AE15='[4]Calculator Data Summary'!$A$8:$A$21)*
'[4]Calculator Data Summary'!$B$8:$AW$21)</f>
        <v>62.9</v>
      </c>
      <c r="AG15" s="15">
        <f t="array" ref="AG15">SUMPRODUCT(($C$4='[4]Calculator Data Summary'!$B$5:$AW$5)*
($C$5='[4]Calculator Data Summary'!$B$6:$AW$6)*
($C$6='[4]Calculator Data Summary'!$B$4:$AW$4)*
(AG$13='[4]Calculator Data Summary'!$B$7:$AW$7)*
(AE15='[4]Calculator Data Summary'!$A$8:$A$21)*
'[4]Calculator Data Summary'!$B$8:$AW$21)</f>
        <v>71.09</v>
      </c>
      <c r="AH15" s="15">
        <f t="array" ref="AH15">SUMPRODUCT(($C$4='[4]Calculator Data Summary'!$B$5:$AW$5)*
($C$5='[4]Calculator Data Summary'!$B$6:$AW$6)*
($C$6='[4]Calculator Data Summary'!$B$4:$AW$4)*
(AH$13='[4]Calculator Data Summary'!$B$7:$AW$7)*
(AE15='[4]Calculator Data Summary'!$A$8:$A$21)*
'[4]Calculator Data Summary'!$B$8:$AW$21)</f>
        <v>69.040000000000006</v>
      </c>
      <c r="AI15" s="15">
        <f t="array" ref="AI15">SUMPRODUCT(($C$4='[4]Calculator Data Summary'!$B$5:$AW$5)*
($C$5='[4]Calculator Data Summary'!$B$6:$AW$6)*
($C$6='[4]Calculator Data Summary'!$B$4:$AW$4)*
(AI$13='[4]Calculator Data Summary'!$B$7:$AW$7)*
(AE15='[4]Calculator Data Summary'!$A$8:$A$21)*
'[4]Calculator Data Summary'!$B$8:$AW$21)</f>
        <v>69.040000000000006</v>
      </c>
      <c r="AJ15" s="18">
        <f t="array" ref="AJ15">SUMPRODUCT(($C$4='[4]Calculator Data Summary'!$B$5:$AW$5)*
($C$5='[4]Calculator Data Summary'!$B$6:$AW$6)*
($C$6='[4]Calculator Data Summary'!$B$4:$AW$4)*
(AJ$13='[4]Calculator Data Summary'!$B$7:$AW$7)*
(AE15='[4]Calculator Data Summary'!$A$8:$A$21)*
'[4]Calculator Data Summary'!$B$8:$AW$21)</f>
        <v>69.040000000000006</v>
      </c>
      <c r="AL15" s="12" t="s">
        <v>13</v>
      </c>
      <c r="AM15" s="15">
        <f t="array" ref="AM15">SUMPRODUCT(($C$4='[5]Calculator Data Summary'!$B$5:$AW$5)*
($C$5='[5]Calculator Data Summary'!$B$6:$AW$6)*
($C$6='[5]Calculator Data Summary'!$B$4:$AW$4)*
(AM$13='[5]Calculator Data Summary'!$B$7:$AW$7)*
(AL15='[5]Calculator Data Summary'!$A$8:$A$21)*
'[5]Calculator Data Summary'!$B$8:$AW$21)</f>
        <v>71.680000000000007</v>
      </c>
      <c r="AN15" s="15">
        <f t="array" ref="AN15">SUMPRODUCT(($C$4='[5]Calculator Data Summary'!$B$5:$AW$5)*
($C$5='[5]Calculator Data Summary'!$B$6:$AW$6)*
($C$6='[5]Calculator Data Summary'!$B$4:$AW$4)*
(AN$13='[5]Calculator Data Summary'!$B$7:$AW$7)*
(AL15='[5]Calculator Data Summary'!$A$8:$A$21)*
'[5]Calculator Data Summary'!$B$8:$AW$21)</f>
        <v>79.259999999999991</v>
      </c>
      <c r="AO15" s="15">
        <f t="array" ref="AO15">SUMPRODUCT(($C$4='[5]Calculator Data Summary'!$B$5:$AW$5)*
($C$5='[5]Calculator Data Summary'!$B$6:$AW$6)*
($C$6='[5]Calculator Data Summary'!$B$4:$AW$4)*
(AO$13='[5]Calculator Data Summary'!$B$7:$AW$7)*
(AL15='[5]Calculator Data Summary'!$A$8:$A$21)*
'[5]Calculator Data Summary'!$B$8:$AW$21)</f>
        <v>73.710000000000008</v>
      </c>
      <c r="AP15" s="15">
        <f t="array" ref="AP15">SUMPRODUCT(($C$4='[5]Calculator Data Summary'!$B$5:$AW$5)*
($C$5='[5]Calculator Data Summary'!$B$6:$AW$6)*
($C$6='[5]Calculator Data Summary'!$B$4:$AW$4)*
(AP$13='[5]Calculator Data Summary'!$B$7:$AW$7)*
(AL15='[5]Calculator Data Summary'!$A$8:$A$21)*
'[5]Calculator Data Summary'!$B$8:$AW$21)</f>
        <v>73.710000000000008</v>
      </c>
      <c r="AQ15" s="18">
        <f t="array" ref="AQ15">SUMPRODUCT(($C$4='[5]Calculator Data Summary'!$B$5:$AW$5)*
($C$5='[5]Calculator Data Summary'!$B$6:$AW$6)*
($C$6='[5]Calculator Data Summary'!$B$4:$AW$4)*
(AQ$13='[5]Calculator Data Summary'!$B$7:$AW$7)*
(AL15='[5]Calculator Data Summary'!$A$8:$A$21)*
'[5]Calculator Data Summary'!$B$8:$AW$21)</f>
        <v>73.710000000000008</v>
      </c>
      <c r="AS15" s="12" t="s">
        <v>13</v>
      </c>
      <c r="AT15" s="15">
        <f t="array" ref="AT15">SUMPRODUCT(($C$4='[6]Calculator Data Summary'!$B$5:$AW$5)*
($C$5='[6]Calculator Data Summary'!$B$6:$AW$6)*
($C$6='[6]Calculator Data Summary'!$B$4:$AW$4)*
(AT$13='[6]Calculator Data Summary'!$B$7:$AW$7)*
(AS15='[6]Calculator Data Summary'!$A$8:$A$21)*
'[6]Calculator Data Summary'!$B$8:$AW$21)</f>
        <v>64.56</v>
      </c>
      <c r="AU15" s="15">
        <f t="array" ref="AU15">SUMPRODUCT(($C$4='[6]Calculator Data Summary'!$B$5:$AW$5)*
($C$5='[6]Calculator Data Summary'!$B$6:$AW$6)*
($C$6='[6]Calculator Data Summary'!$B$4:$AW$4)*
(AU$13='[6]Calculator Data Summary'!$B$7:$AW$7)*
(AS15='[6]Calculator Data Summary'!$A$8:$A$21)*
'[6]Calculator Data Summary'!$B$8:$AW$21)</f>
        <v>72.209999999999994</v>
      </c>
      <c r="AV15" s="15">
        <f t="array" ref="AV15">SUMPRODUCT(($C$4='[6]Calculator Data Summary'!$B$5:$AW$5)*
($C$5='[6]Calculator Data Summary'!$B$6:$AW$6)*
($C$6='[6]Calculator Data Summary'!$B$4:$AW$4)*
(AV$13='[6]Calculator Data Summary'!$B$7:$AW$7)*
(AS15='[6]Calculator Data Summary'!$A$8:$A$21)*
'[6]Calculator Data Summary'!$B$8:$AW$21)</f>
        <v>67.679999999999993</v>
      </c>
      <c r="AW15" s="15">
        <f t="array" ref="AW15">SUMPRODUCT(($C$4='[6]Calculator Data Summary'!$B$5:$AW$5)*
($C$5='[6]Calculator Data Summary'!$B$6:$AW$6)*
($C$6='[6]Calculator Data Summary'!$B$4:$AW$4)*
(AW$13='[6]Calculator Data Summary'!$B$7:$AW$7)*
(AS15='[6]Calculator Data Summary'!$A$8:$A$21)*
'[6]Calculator Data Summary'!$B$8:$AW$21)</f>
        <v>67.639999999999986</v>
      </c>
      <c r="AX15" s="18">
        <f t="array" ref="AX15">SUMPRODUCT(($C$4='[6]Calculator Data Summary'!$B$5:$AW$5)*
($C$5='[6]Calculator Data Summary'!$B$6:$AW$6)*
($C$6='[6]Calculator Data Summary'!$B$4:$AW$4)*
(AX$13='[6]Calculator Data Summary'!$B$7:$AW$7)*
(AS15='[6]Calculator Data Summary'!$A$8:$A$21)*
'[6]Calculator Data Summary'!$B$8:$AW$21)</f>
        <v>67.639999999999986</v>
      </c>
      <c r="AZ15" s="12" t="s">
        <v>13</v>
      </c>
      <c r="BA15" s="15">
        <f t="array" ref="BA15">SUMPRODUCT(($C$4='[7]Calculator Data Summary'!$B$5:$AW$5)*
($C$5='[7]Calculator Data Summary'!$B$6:$AW$6)*
($C$6='[7]Calculator Data Summary'!$B$4:$AW$4)*
(BA$13='[7]Calculator Data Summary'!$B$7:$AW$7)*
(AZ15='[7]Calculator Data Summary'!$A$8:$A$21)*
'[7]Calculator Data Summary'!$B$8:$AW$21)</f>
        <v>0</v>
      </c>
      <c r="BB15" s="15">
        <f t="array" ref="BB15">SUMPRODUCT(($C$4='[7]Calculator Data Summary'!$B$5:$AW$5)*
($C$5='[7]Calculator Data Summary'!$B$6:$AW$6)*
($C$6='[7]Calculator Data Summary'!$B$4:$AW$4)*
(BB$13='[7]Calculator Data Summary'!$B$7:$AW$7)*
(AZ15='[7]Calculator Data Summary'!$A$8:$A$21)*
'[7]Calculator Data Summary'!$B$8:$AW$21)</f>
        <v>59.08</v>
      </c>
      <c r="BC15" s="15">
        <f t="array" ref="BC15">SUMPRODUCT(($C$4='[7]Calculator Data Summary'!$B$5:$AW$5)*
($C$5='[7]Calculator Data Summary'!$B$6:$AW$6)*
($C$6='[7]Calculator Data Summary'!$B$4:$AW$4)*
(BC$13='[7]Calculator Data Summary'!$B$7:$AW$7)*
(AZ15='[7]Calculator Data Summary'!$A$8:$A$21)*
'[7]Calculator Data Summary'!$B$8:$AW$21)</f>
        <v>59.08</v>
      </c>
      <c r="BD15" s="15">
        <f t="array" ref="BD15">SUMPRODUCT(($C$4='[7]Calculator Data Summary'!$B$5:$AW$5)*
($C$5='[7]Calculator Data Summary'!$B$6:$AW$6)*
($C$6='[7]Calculator Data Summary'!$B$4:$AW$4)*
(BD$13='[7]Calculator Data Summary'!$B$7:$AW$7)*
(AZ15='[7]Calculator Data Summary'!$A$8:$A$21)*
'[7]Calculator Data Summary'!$B$8:$AW$21)</f>
        <v>59.08</v>
      </c>
      <c r="BE15" s="18">
        <f t="array" ref="BE15">SUMPRODUCT(($C$4='[7]Calculator Data Summary'!$B$5:$AW$5)*
($C$5='[7]Calculator Data Summary'!$B$6:$AW$6)*
($C$6='[7]Calculator Data Summary'!$B$4:$AW$4)*
(BE$13='[7]Calculator Data Summary'!$B$7:$AW$7)*
(AZ15='[7]Calculator Data Summary'!$A$8:$A$21)*
'[7]Calculator Data Summary'!$B$8:$AW$21)</f>
        <v>59.08</v>
      </c>
    </row>
    <row r="16" spans="2:57" x14ac:dyDescent="0.25">
      <c r="B16" s="12" t="s">
        <v>14</v>
      </c>
      <c r="C16" s="15">
        <v>43.64</v>
      </c>
      <c r="D16" s="15">
        <v>46.94</v>
      </c>
      <c r="E16" s="15">
        <v>42.26</v>
      </c>
      <c r="F16" s="15">
        <v>42.26</v>
      </c>
      <c r="G16" s="18">
        <v>42.26</v>
      </c>
      <c r="I16" s="12" t="s">
        <v>14</v>
      </c>
      <c r="J16" s="15">
        <f t="array" ref="J16">SUMPRODUCT(($C$4='[1]Calculator Data Summary'!$B$5:$AW$5)*
($C$5='[1]Calculator Data Summary'!$B$6:$AW$6)*
($C$6='[1]Calculator Data Summary'!$B$4:$AW$4)*
(J$13='[1]Calculator Data Summary'!$B$7:$AW$7)*
(I16='[1]Calculator Data Summary'!$A$8:$A$21)*
'[1]Calculator Data Summary'!$B$8:$AW$21)</f>
        <v>81.240000000000009</v>
      </c>
      <c r="K16" s="15">
        <f t="array" ref="K16">SUMPRODUCT(($C$4='[1]Calculator Data Summary'!$B$5:$AW$5)*
($C$5='[1]Calculator Data Summary'!$B$6:$AW$6)*
($C$6='[1]Calculator Data Summary'!$B$4:$AW$4)*
(K$13='[1]Calculator Data Summary'!$B$7:$AW$7)*
(I16='[1]Calculator Data Summary'!$A$8:$A$21)*
'[1]Calculator Data Summary'!$B$8:$AW$21)</f>
        <v>84.38000000000001</v>
      </c>
      <c r="L16" s="15">
        <f t="array" ref="L16">SUMPRODUCT(($C$4='[1]Calculator Data Summary'!$B$5:$AW$5)*
($C$5='[1]Calculator Data Summary'!$B$6:$AW$6)*
($C$6='[1]Calculator Data Summary'!$B$4:$AW$4)*
(L$13='[1]Calculator Data Summary'!$B$7:$AW$7)*
(I16='[1]Calculator Data Summary'!$A$8:$A$21)*
'[1]Calculator Data Summary'!$B$8:$AW$21)</f>
        <v>80.960000000000008</v>
      </c>
      <c r="M16" s="15">
        <f t="array" ref="M16">SUMPRODUCT(($C$4='[1]Calculator Data Summary'!$B$5:$AW$5)*
($C$5='[1]Calculator Data Summary'!$B$6:$AW$6)*
($C$6='[1]Calculator Data Summary'!$B$4:$AW$4)*
(M$13='[1]Calculator Data Summary'!$B$7:$AW$7)*
(I16='[1]Calculator Data Summary'!$A$8:$A$21)*
'[1]Calculator Data Summary'!$B$8:$AW$21)</f>
        <v>80.960000000000008</v>
      </c>
      <c r="N16" s="18">
        <f t="array" ref="N16">SUMPRODUCT(($C$4='[1]Calculator Data Summary'!$B$5:$AW$5)*
($C$5='[1]Calculator Data Summary'!$B$6:$AW$6)*
($C$6='[1]Calculator Data Summary'!$B$4:$AW$4)*
(N$13='[1]Calculator Data Summary'!$B$7:$AW$7)*
(I16='[1]Calculator Data Summary'!$A$8:$A$21)*
'[1]Calculator Data Summary'!$B$8:$AW$21)</f>
        <v>80.960000000000008</v>
      </c>
      <c r="Q16" s="12" t="s">
        <v>14</v>
      </c>
      <c r="R16" s="15">
        <f t="array" ref="R16">SUMPRODUCT(($C$4='[2]Calculator Data Summary'!$B$5:$AW$5)*
($C$5='[2]Calculator Data Summary'!$B$6:$AW$6)*
($C$6='[2]Calculator Data Summary'!$B$4:$AW$4)*
(R$13='[2]Calculator Data Summary'!$B$7:$AW$7)*
(Q16='[2]Calculator Data Summary'!$A$8:$A$21)*
'[2]Calculator Data Summary'!$B$8:$AW$21)</f>
        <v>148.95999999999998</v>
      </c>
      <c r="S16" s="15">
        <f t="array" ref="S16">SUMPRODUCT(($C$4='[2]Calculator Data Summary'!$B$5:$AW$5)*
($C$5='[2]Calculator Data Summary'!$B$6:$AW$6)*
($C$6='[2]Calculator Data Summary'!$B$4:$AW$4)*
(S$13='[2]Calculator Data Summary'!$B$7:$AW$7)*
(Q16='[2]Calculator Data Summary'!$A$8:$A$21)*
'[2]Calculator Data Summary'!$B$8:$AW$21)</f>
        <v>151.21000000000004</v>
      </c>
      <c r="T16" s="15">
        <f t="array" ref="T16">SUMPRODUCT(($C$4='[2]Calculator Data Summary'!$B$5:$AW$5)*
($C$5='[2]Calculator Data Summary'!$B$6:$AW$6)*
($C$6='[2]Calculator Data Summary'!$B$4:$AW$4)*
(T$13='[2]Calculator Data Summary'!$B$7:$AW$7)*
(Q16='[2]Calculator Data Summary'!$A$8:$A$21)*
'[2]Calculator Data Summary'!$B$8:$AW$21)</f>
        <v>131.11000000000001</v>
      </c>
      <c r="U16" s="15">
        <f t="array" ref="U16">SUMPRODUCT(($C$4='[2]Calculator Data Summary'!$B$5:$AW$5)*
($C$5='[2]Calculator Data Summary'!$B$6:$AW$6)*
($C$6='[2]Calculator Data Summary'!$B$4:$AW$4)*
(U$13='[2]Calculator Data Summary'!$B$7:$AW$7)*
(Q16='[2]Calculator Data Summary'!$A$8:$A$21)*
'[2]Calculator Data Summary'!$B$8:$AW$21)</f>
        <v>130.71</v>
      </c>
      <c r="V16" s="18">
        <f t="array" ref="V16">SUMPRODUCT(($C$4='[2]Calculator Data Summary'!$B$5:$AW$5)*
($C$5='[2]Calculator Data Summary'!$B$6:$AW$6)*
($C$6='[2]Calculator Data Summary'!$B$4:$AW$4)*
(V$13='[2]Calculator Data Summary'!$B$7:$AW$7)*
(Q16='[2]Calculator Data Summary'!$A$8:$A$21)*
'[2]Calculator Data Summary'!$B$8:$AW$21)</f>
        <v>130.71</v>
      </c>
      <c r="X16" s="12" t="s">
        <v>14</v>
      </c>
      <c r="Y16" s="15">
        <f t="array" ref="Y16">SUMPRODUCT(($C$4='[3]Calculator Data Summary'!$B$5:$AW$5)*
($C$5='[3]Calculator Data Summary'!$B$6:$AW$6)*
($C$6='[3]Calculator Data Summary'!$B$4:$AW$4)*
(Y$13='[3]Calculator Data Summary'!$B$7:$AW$7)*
(X16='[3]Calculator Data Summary'!$A$8:$A$21)*
'[3]Calculator Data Summary'!$B$8:$AW$21)</f>
        <v>65.179999999999993</v>
      </c>
      <c r="Z16" s="15">
        <f t="array" ref="Z16">SUMPRODUCT(($C$4='[3]Calculator Data Summary'!$B$5:$AW$5)*
($C$5='[3]Calculator Data Summary'!$B$6:$AW$6)*
($C$6='[3]Calculator Data Summary'!$B$4:$AW$4)*
(Z$13='[3]Calculator Data Summary'!$B$7:$AW$7)*
(X16='[3]Calculator Data Summary'!$A$8:$A$21)*
'[3]Calculator Data Summary'!$B$8:$AW$21)</f>
        <v>73.55</v>
      </c>
      <c r="AA16" s="15">
        <f t="array" ref="AA16">SUMPRODUCT(($C$4='[3]Calculator Data Summary'!$B$5:$AW$5)*
($C$5='[3]Calculator Data Summary'!$B$6:$AW$6)*
($C$6='[3]Calculator Data Summary'!$B$4:$AW$4)*
(AA$13='[3]Calculator Data Summary'!$B$7:$AW$7)*
(X16='[3]Calculator Data Summary'!$A$8:$A$21)*
'[3]Calculator Data Summary'!$B$8:$AW$21)</f>
        <v>70.86999999999999</v>
      </c>
      <c r="AB16" s="15">
        <f t="array" ref="AB16">SUMPRODUCT(($C$4='[3]Calculator Data Summary'!$B$5:$AW$5)*
($C$5='[3]Calculator Data Summary'!$B$6:$AW$6)*
($C$6='[3]Calculator Data Summary'!$B$4:$AW$4)*
(AB$13='[3]Calculator Data Summary'!$B$7:$AW$7)*
(X16='[3]Calculator Data Summary'!$A$8:$A$21)*
'[3]Calculator Data Summary'!$B$8:$AW$21)</f>
        <v>69.53</v>
      </c>
      <c r="AC16" s="18">
        <f t="array" ref="AC16">SUMPRODUCT(($C$4='[3]Calculator Data Summary'!$B$5:$AW$5)*
($C$5='[3]Calculator Data Summary'!$B$6:$AW$6)*
($C$6='[3]Calculator Data Summary'!$B$4:$AW$4)*
(AC$13='[3]Calculator Data Summary'!$B$7:$AW$7)*
(X16='[3]Calculator Data Summary'!$A$8:$A$21)*
'[3]Calculator Data Summary'!$B$8:$AW$21)</f>
        <v>69.53</v>
      </c>
      <c r="AE16" s="12" t="s">
        <v>14</v>
      </c>
      <c r="AF16" s="15">
        <f t="array" ref="AF16">SUMPRODUCT(($C$4='[4]Calculator Data Summary'!$B$5:$AW$5)*
($C$5='[4]Calculator Data Summary'!$B$6:$AW$6)*
($C$6='[4]Calculator Data Summary'!$B$4:$AW$4)*
(AF$13='[4]Calculator Data Summary'!$B$7:$AW$7)*
(AE16='[4]Calculator Data Summary'!$A$8:$A$21)*
'[4]Calculator Data Summary'!$B$8:$AW$21)</f>
        <v>65.809999999999988</v>
      </c>
      <c r="AG16" s="15">
        <f t="array" ref="AG16">SUMPRODUCT(($C$4='[4]Calculator Data Summary'!$B$5:$AW$5)*
($C$5='[4]Calculator Data Summary'!$B$6:$AW$6)*
($C$6='[4]Calculator Data Summary'!$B$4:$AW$4)*
(AG$13='[4]Calculator Data Summary'!$B$7:$AW$7)*
(AE16='[4]Calculator Data Summary'!$A$8:$A$21)*
'[4]Calculator Data Summary'!$B$8:$AW$21)</f>
        <v>71.09</v>
      </c>
      <c r="AH16" s="15">
        <f t="array" ref="AH16">SUMPRODUCT(($C$4='[4]Calculator Data Summary'!$B$5:$AW$5)*
($C$5='[4]Calculator Data Summary'!$B$6:$AW$6)*
($C$6='[4]Calculator Data Summary'!$B$4:$AW$4)*
(AH$13='[4]Calculator Data Summary'!$B$7:$AW$7)*
(AE16='[4]Calculator Data Summary'!$A$8:$A$21)*
'[4]Calculator Data Summary'!$B$8:$AW$21)</f>
        <v>69.040000000000006</v>
      </c>
      <c r="AI16" s="15">
        <f t="array" ref="AI16">SUMPRODUCT(($C$4='[4]Calculator Data Summary'!$B$5:$AW$5)*
($C$5='[4]Calculator Data Summary'!$B$6:$AW$6)*
($C$6='[4]Calculator Data Summary'!$B$4:$AW$4)*
(AI$13='[4]Calculator Data Summary'!$B$7:$AW$7)*
(AE16='[4]Calculator Data Summary'!$A$8:$A$21)*
'[4]Calculator Data Summary'!$B$8:$AW$21)</f>
        <v>69.040000000000006</v>
      </c>
      <c r="AJ16" s="18">
        <f t="array" ref="AJ16">SUMPRODUCT(($C$4='[4]Calculator Data Summary'!$B$5:$AW$5)*
($C$5='[4]Calculator Data Summary'!$B$6:$AW$6)*
($C$6='[4]Calculator Data Summary'!$B$4:$AW$4)*
(AJ$13='[4]Calculator Data Summary'!$B$7:$AW$7)*
(AE16='[4]Calculator Data Summary'!$A$8:$A$21)*
'[4]Calculator Data Summary'!$B$8:$AW$21)</f>
        <v>69.040000000000006</v>
      </c>
      <c r="AL16" s="12" t="s">
        <v>14</v>
      </c>
      <c r="AM16" s="15">
        <f t="array" ref="AM16">SUMPRODUCT(($C$4='[5]Calculator Data Summary'!$B$5:$AW$5)*
($C$5='[5]Calculator Data Summary'!$B$6:$AW$6)*
($C$6='[5]Calculator Data Summary'!$B$4:$AW$4)*
(AM$13='[5]Calculator Data Summary'!$B$7:$AW$7)*
(AL16='[5]Calculator Data Summary'!$A$8:$A$21)*
'[5]Calculator Data Summary'!$B$8:$AW$21)</f>
        <v>74.66</v>
      </c>
      <c r="AN16" s="15">
        <f t="array" ref="AN16">SUMPRODUCT(($C$4='[5]Calculator Data Summary'!$B$5:$AW$5)*
($C$5='[5]Calculator Data Summary'!$B$6:$AW$6)*
($C$6='[5]Calculator Data Summary'!$B$4:$AW$4)*
(AN$13='[5]Calculator Data Summary'!$B$7:$AW$7)*
(AL16='[5]Calculator Data Summary'!$A$8:$A$21)*
'[5]Calculator Data Summary'!$B$8:$AW$21)</f>
        <v>79.259999999999991</v>
      </c>
      <c r="AO16" s="15">
        <f t="array" ref="AO16">SUMPRODUCT(($C$4='[5]Calculator Data Summary'!$B$5:$AW$5)*
($C$5='[5]Calculator Data Summary'!$B$6:$AW$6)*
($C$6='[5]Calculator Data Summary'!$B$4:$AW$4)*
(AO$13='[5]Calculator Data Summary'!$B$7:$AW$7)*
(AL16='[5]Calculator Data Summary'!$A$8:$A$21)*
'[5]Calculator Data Summary'!$B$8:$AW$21)</f>
        <v>73.710000000000008</v>
      </c>
      <c r="AP16" s="15">
        <f t="array" ref="AP16">SUMPRODUCT(($C$4='[5]Calculator Data Summary'!$B$5:$AW$5)*
($C$5='[5]Calculator Data Summary'!$B$6:$AW$6)*
($C$6='[5]Calculator Data Summary'!$B$4:$AW$4)*
(AP$13='[5]Calculator Data Summary'!$B$7:$AW$7)*
(AL16='[5]Calculator Data Summary'!$A$8:$A$21)*
'[5]Calculator Data Summary'!$B$8:$AW$21)</f>
        <v>73.710000000000008</v>
      </c>
      <c r="AQ16" s="18">
        <f t="array" ref="AQ16">SUMPRODUCT(($C$4='[5]Calculator Data Summary'!$B$5:$AW$5)*
($C$5='[5]Calculator Data Summary'!$B$6:$AW$6)*
($C$6='[5]Calculator Data Summary'!$B$4:$AW$4)*
(AQ$13='[5]Calculator Data Summary'!$B$7:$AW$7)*
(AL16='[5]Calculator Data Summary'!$A$8:$A$21)*
'[5]Calculator Data Summary'!$B$8:$AW$21)</f>
        <v>73.710000000000008</v>
      </c>
      <c r="AS16" s="12" t="s">
        <v>14</v>
      </c>
      <c r="AT16" s="15">
        <f t="array" ref="AT16">SUMPRODUCT(($C$4='[6]Calculator Data Summary'!$B$5:$AW$5)*
($C$5='[6]Calculator Data Summary'!$B$6:$AW$6)*
($C$6='[6]Calculator Data Summary'!$B$4:$AW$4)*
(AT$13='[6]Calculator Data Summary'!$B$7:$AW$7)*
(AS16='[6]Calculator Data Summary'!$A$8:$A$21)*
'[6]Calculator Data Summary'!$B$8:$AW$21)</f>
        <v>67.489999999999995</v>
      </c>
      <c r="AU16" s="15">
        <f t="array" ref="AU16">SUMPRODUCT(($C$4='[6]Calculator Data Summary'!$B$5:$AW$5)*
($C$5='[6]Calculator Data Summary'!$B$6:$AW$6)*
($C$6='[6]Calculator Data Summary'!$B$4:$AW$4)*
(AU$13='[6]Calculator Data Summary'!$B$7:$AW$7)*
(AS16='[6]Calculator Data Summary'!$A$8:$A$21)*
'[6]Calculator Data Summary'!$B$8:$AW$21)</f>
        <v>72.249999999999986</v>
      </c>
      <c r="AV16" s="15">
        <f t="array" ref="AV16">SUMPRODUCT(($C$4='[6]Calculator Data Summary'!$B$5:$AW$5)*
($C$5='[6]Calculator Data Summary'!$B$6:$AW$6)*
($C$6='[6]Calculator Data Summary'!$B$4:$AW$4)*
(AV$13='[6]Calculator Data Summary'!$B$7:$AW$7)*
(AS16='[6]Calculator Data Summary'!$A$8:$A$21)*
'[6]Calculator Data Summary'!$B$8:$AW$21)</f>
        <v>67.679999999999993</v>
      </c>
      <c r="AW16" s="15">
        <f t="array" ref="AW16">SUMPRODUCT(($C$4='[6]Calculator Data Summary'!$B$5:$AW$5)*
($C$5='[6]Calculator Data Summary'!$B$6:$AW$6)*
($C$6='[6]Calculator Data Summary'!$B$4:$AW$4)*
(AW$13='[6]Calculator Data Summary'!$B$7:$AW$7)*
(AS16='[6]Calculator Data Summary'!$A$8:$A$21)*
'[6]Calculator Data Summary'!$B$8:$AW$21)</f>
        <v>67.639999999999986</v>
      </c>
      <c r="AX16" s="18">
        <f t="array" ref="AX16">SUMPRODUCT(($C$4='[6]Calculator Data Summary'!$B$5:$AW$5)*
($C$5='[6]Calculator Data Summary'!$B$6:$AW$6)*
($C$6='[6]Calculator Data Summary'!$B$4:$AW$4)*
(AX$13='[6]Calculator Data Summary'!$B$7:$AW$7)*
(AS16='[6]Calculator Data Summary'!$A$8:$A$21)*
'[6]Calculator Data Summary'!$B$8:$AW$21)</f>
        <v>67.639999999999986</v>
      </c>
      <c r="AZ16" s="12" t="s">
        <v>14</v>
      </c>
      <c r="BA16" s="15">
        <f t="array" ref="BA16">SUMPRODUCT(($C$4='[7]Calculator Data Summary'!$B$5:$AW$5)*
($C$5='[7]Calculator Data Summary'!$B$6:$AW$6)*
($C$6='[7]Calculator Data Summary'!$B$4:$AW$4)*
(BA$13='[7]Calculator Data Summary'!$B$7:$AW$7)*
(AZ16='[7]Calculator Data Summary'!$A$8:$A$21)*
'[7]Calculator Data Summary'!$B$8:$AW$21)</f>
        <v>0</v>
      </c>
      <c r="BB16" s="15">
        <f t="array" ref="BB16">SUMPRODUCT(($C$4='[7]Calculator Data Summary'!$B$5:$AW$5)*
($C$5='[7]Calculator Data Summary'!$B$6:$AW$6)*
($C$6='[7]Calculator Data Summary'!$B$4:$AW$4)*
(BB$13='[7]Calculator Data Summary'!$B$7:$AW$7)*
(AZ16='[7]Calculator Data Summary'!$A$8:$A$21)*
'[7]Calculator Data Summary'!$B$8:$AW$21)</f>
        <v>59.08</v>
      </c>
      <c r="BC16" s="15">
        <f t="array" ref="BC16">SUMPRODUCT(($C$4='[7]Calculator Data Summary'!$B$5:$AW$5)*
($C$5='[7]Calculator Data Summary'!$B$6:$AW$6)*
($C$6='[7]Calculator Data Summary'!$B$4:$AW$4)*
(BC$13='[7]Calculator Data Summary'!$B$7:$AW$7)*
(AZ16='[7]Calculator Data Summary'!$A$8:$A$21)*
'[7]Calculator Data Summary'!$B$8:$AW$21)</f>
        <v>59.08</v>
      </c>
      <c r="BD16" s="15">
        <f t="array" ref="BD16">SUMPRODUCT(($C$4='[7]Calculator Data Summary'!$B$5:$AW$5)*
($C$5='[7]Calculator Data Summary'!$B$6:$AW$6)*
($C$6='[7]Calculator Data Summary'!$B$4:$AW$4)*
(BD$13='[7]Calculator Data Summary'!$B$7:$AW$7)*
(AZ16='[7]Calculator Data Summary'!$A$8:$A$21)*
'[7]Calculator Data Summary'!$B$8:$AW$21)</f>
        <v>59.08</v>
      </c>
      <c r="BE16" s="18">
        <f t="array" ref="BE16">SUMPRODUCT(($C$4='[7]Calculator Data Summary'!$B$5:$AW$5)*
($C$5='[7]Calculator Data Summary'!$B$6:$AW$6)*
($C$6='[7]Calculator Data Summary'!$B$4:$AW$4)*
(BE$13='[7]Calculator Data Summary'!$B$7:$AW$7)*
(AZ16='[7]Calculator Data Summary'!$A$8:$A$21)*
'[7]Calculator Data Summary'!$B$8:$AW$21)</f>
        <v>59.08</v>
      </c>
    </row>
    <row r="17" spans="2:57" x14ac:dyDescent="0.25">
      <c r="B17" s="12" t="s">
        <v>15</v>
      </c>
      <c r="C17" s="15">
        <v>43.64</v>
      </c>
      <c r="D17" s="15">
        <v>46.39</v>
      </c>
      <c r="E17" s="15">
        <v>42.26</v>
      </c>
      <c r="F17" s="15">
        <v>42.26</v>
      </c>
      <c r="G17" s="18">
        <v>42.26</v>
      </c>
      <c r="I17" s="12" t="s">
        <v>15</v>
      </c>
      <c r="J17" s="15">
        <f t="array" ref="J17">SUMPRODUCT(($C$4='[1]Calculator Data Summary'!$B$5:$AW$5)*
($C$5='[1]Calculator Data Summary'!$B$6:$AW$6)*
($C$6='[1]Calculator Data Summary'!$B$4:$AW$4)*
(J$13='[1]Calculator Data Summary'!$B$7:$AW$7)*
(I17='[1]Calculator Data Summary'!$A$8:$A$21)*
'[1]Calculator Data Summary'!$B$8:$AW$21)</f>
        <v>81.240000000000009</v>
      </c>
      <c r="K17" s="15">
        <f t="array" ref="K17">SUMPRODUCT(($C$4='[1]Calculator Data Summary'!$B$5:$AW$5)*
($C$5='[1]Calculator Data Summary'!$B$6:$AW$6)*
($C$6='[1]Calculator Data Summary'!$B$4:$AW$4)*
(K$13='[1]Calculator Data Summary'!$B$7:$AW$7)*
(I17='[1]Calculator Data Summary'!$A$8:$A$21)*
'[1]Calculator Data Summary'!$B$8:$AW$21)</f>
        <v>84.38000000000001</v>
      </c>
      <c r="L17" s="15">
        <f t="array" ref="L17">SUMPRODUCT(($C$4='[1]Calculator Data Summary'!$B$5:$AW$5)*
($C$5='[1]Calculator Data Summary'!$B$6:$AW$6)*
($C$6='[1]Calculator Data Summary'!$B$4:$AW$4)*
(L$13='[1]Calculator Data Summary'!$B$7:$AW$7)*
(I17='[1]Calculator Data Summary'!$A$8:$A$21)*
'[1]Calculator Data Summary'!$B$8:$AW$21)</f>
        <v>80.960000000000008</v>
      </c>
      <c r="M17" s="15">
        <f t="array" ref="M17">SUMPRODUCT(($C$4='[1]Calculator Data Summary'!$B$5:$AW$5)*
($C$5='[1]Calculator Data Summary'!$B$6:$AW$6)*
($C$6='[1]Calculator Data Summary'!$B$4:$AW$4)*
(M$13='[1]Calculator Data Summary'!$B$7:$AW$7)*
(I17='[1]Calculator Data Summary'!$A$8:$A$21)*
'[1]Calculator Data Summary'!$B$8:$AW$21)</f>
        <v>80.960000000000008</v>
      </c>
      <c r="N17" s="18">
        <f t="array" ref="N17">SUMPRODUCT(($C$4='[1]Calculator Data Summary'!$B$5:$AW$5)*
($C$5='[1]Calculator Data Summary'!$B$6:$AW$6)*
($C$6='[1]Calculator Data Summary'!$B$4:$AW$4)*
(N$13='[1]Calculator Data Summary'!$B$7:$AW$7)*
(I17='[1]Calculator Data Summary'!$A$8:$A$21)*
'[1]Calculator Data Summary'!$B$8:$AW$21)</f>
        <v>80.960000000000008</v>
      </c>
      <c r="Q17" s="12" t="s">
        <v>15</v>
      </c>
      <c r="R17" s="15">
        <f t="array" ref="R17">SUMPRODUCT(($C$4='[2]Calculator Data Summary'!$B$5:$AW$5)*
($C$5='[2]Calculator Data Summary'!$B$6:$AW$6)*
($C$6='[2]Calculator Data Summary'!$B$4:$AW$4)*
(R$13='[2]Calculator Data Summary'!$B$7:$AW$7)*
(Q17='[2]Calculator Data Summary'!$A$8:$A$21)*
'[2]Calculator Data Summary'!$B$8:$AW$21)</f>
        <v>148.95999999999998</v>
      </c>
      <c r="S17" s="15">
        <f t="array" ref="S17">SUMPRODUCT(($C$4='[2]Calculator Data Summary'!$B$5:$AW$5)*
($C$5='[2]Calculator Data Summary'!$B$6:$AW$6)*
($C$6='[2]Calculator Data Summary'!$B$4:$AW$4)*
(S$13='[2]Calculator Data Summary'!$B$7:$AW$7)*
(Q17='[2]Calculator Data Summary'!$A$8:$A$21)*
'[2]Calculator Data Summary'!$B$8:$AW$21)</f>
        <v>151.61000000000001</v>
      </c>
      <c r="T17" s="15">
        <f t="array" ref="T17">SUMPRODUCT(($C$4='[2]Calculator Data Summary'!$B$5:$AW$5)*
($C$5='[2]Calculator Data Summary'!$B$6:$AW$6)*
($C$6='[2]Calculator Data Summary'!$B$4:$AW$4)*
(T$13='[2]Calculator Data Summary'!$B$7:$AW$7)*
(Q17='[2]Calculator Data Summary'!$A$8:$A$21)*
'[2]Calculator Data Summary'!$B$8:$AW$21)</f>
        <v>130.71</v>
      </c>
      <c r="U17" s="15">
        <f t="array" ref="U17">SUMPRODUCT(($C$4='[2]Calculator Data Summary'!$B$5:$AW$5)*
($C$5='[2]Calculator Data Summary'!$B$6:$AW$6)*
($C$6='[2]Calculator Data Summary'!$B$4:$AW$4)*
(U$13='[2]Calculator Data Summary'!$B$7:$AW$7)*
(Q17='[2]Calculator Data Summary'!$A$8:$A$21)*
'[2]Calculator Data Summary'!$B$8:$AW$21)</f>
        <v>130.71</v>
      </c>
      <c r="V17" s="18">
        <f t="array" ref="V17">SUMPRODUCT(($C$4='[2]Calculator Data Summary'!$B$5:$AW$5)*
($C$5='[2]Calculator Data Summary'!$B$6:$AW$6)*
($C$6='[2]Calculator Data Summary'!$B$4:$AW$4)*
(V$13='[2]Calculator Data Summary'!$B$7:$AW$7)*
(Q17='[2]Calculator Data Summary'!$A$8:$A$21)*
'[2]Calculator Data Summary'!$B$8:$AW$21)</f>
        <v>130.71</v>
      </c>
      <c r="X17" s="12" t="s">
        <v>15</v>
      </c>
      <c r="Y17" s="15">
        <f t="array" ref="Y17">SUMPRODUCT(($C$4='[3]Calculator Data Summary'!$B$5:$AW$5)*
($C$5='[3]Calculator Data Summary'!$B$6:$AW$6)*
($C$6='[3]Calculator Data Summary'!$B$4:$AW$4)*
(Y$13='[3]Calculator Data Summary'!$B$7:$AW$7)*
(X17='[3]Calculator Data Summary'!$A$8:$A$21)*
'[3]Calculator Data Summary'!$B$8:$AW$21)</f>
        <v>65.179999999999993</v>
      </c>
      <c r="Z17" s="15">
        <f t="array" ref="Z17">SUMPRODUCT(($C$4='[3]Calculator Data Summary'!$B$5:$AW$5)*
($C$5='[3]Calculator Data Summary'!$B$6:$AW$6)*
($C$6='[3]Calculator Data Summary'!$B$4:$AW$4)*
(Z$13='[3]Calculator Data Summary'!$B$7:$AW$7)*
(X17='[3]Calculator Data Summary'!$A$8:$A$21)*
'[3]Calculator Data Summary'!$B$8:$AW$21)</f>
        <v>74.89</v>
      </c>
      <c r="AA17" s="15">
        <f t="array" ref="AA17">SUMPRODUCT(($C$4='[3]Calculator Data Summary'!$B$5:$AW$5)*
($C$5='[3]Calculator Data Summary'!$B$6:$AW$6)*
($C$6='[3]Calculator Data Summary'!$B$4:$AW$4)*
(AA$13='[3]Calculator Data Summary'!$B$7:$AW$7)*
(X17='[3]Calculator Data Summary'!$A$8:$A$21)*
'[3]Calculator Data Summary'!$B$8:$AW$21)</f>
        <v>69.53</v>
      </c>
      <c r="AB17" s="15">
        <f t="array" ref="AB17">SUMPRODUCT(($C$4='[3]Calculator Data Summary'!$B$5:$AW$5)*
($C$5='[3]Calculator Data Summary'!$B$6:$AW$6)*
($C$6='[3]Calculator Data Summary'!$B$4:$AW$4)*
(AB$13='[3]Calculator Data Summary'!$B$7:$AW$7)*
(X17='[3]Calculator Data Summary'!$A$8:$A$21)*
'[3]Calculator Data Summary'!$B$8:$AW$21)</f>
        <v>69.53</v>
      </c>
      <c r="AC17" s="18">
        <f t="array" ref="AC17">SUMPRODUCT(($C$4='[3]Calculator Data Summary'!$B$5:$AW$5)*
($C$5='[3]Calculator Data Summary'!$B$6:$AW$6)*
($C$6='[3]Calculator Data Summary'!$B$4:$AW$4)*
(AC$13='[3]Calculator Data Summary'!$B$7:$AW$7)*
(X17='[3]Calculator Data Summary'!$A$8:$A$21)*
'[3]Calculator Data Summary'!$B$8:$AW$21)</f>
        <v>69.53</v>
      </c>
      <c r="AE17" s="12" t="s">
        <v>15</v>
      </c>
      <c r="AF17" s="15">
        <f t="array" ref="AF17">SUMPRODUCT(($C$4='[4]Calculator Data Summary'!$B$5:$AW$5)*
($C$5='[4]Calculator Data Summary'!$B$6:$AW$6)*
($C$6='[4]Calculator Data Summary'!$B$4:$AW$4)*
(AF$13='[4]Calculator Data Summary'!$B$7:$AW$7)*
(AE17='[4]Calculator Data Summary'!$A$8:$A$21)*
'[4]Calculator Data Summary'!$B$8:$AW$21)</f>
        <v>65.809999999999988</v>
      </c>
      <c r="AG17" s="15">
        <f t="array" ref="AG17">SUMPRODUCT(($C$4='[4]Calculator Data Summary'!$B$5:$AW$5)*
($C$5='[4]Calculator Data Summary'!$B$6:$AW$6)*
($C$6='[4]Calculator Data Summary'!$B$4:$AW$4)*
(AG$13='[4]Calculator Data Summary'!$B$7:$AW$7)*
(AE17='[4]Calculator Data Summary'!$A$8:$A$21)*
'[4]Calculator Data Summary'!$B$8:$AW$21)</f>
        <v>68</v>
      </c>
      <c r="AH17" s="15">
        <f t="array" ref="AH17">SUMPRODUCT(($C$4='[4]Calculator Data Summary'!$B$5:$AW$5)*
($C$5='[4]Calculator Data Summary'!$B$6:$AW$6)*
($C$6='[4]Calculator Data Summary'!$B$4:$AW$4)*
(AH$13='[4]Calculator Data Summary'!$B$7:$AW$7)*
(AE17='[4]Calculator Data Summary'!$A$8:$A$21)*
'[4]Calculator Data Summary'!$B$8:$AW$21)</f>
        <v>69.040000000000006</v>
      </c>
      <c r="AI17" s="15">
        <f t="array" ref="AI17">SUMPRODUCT(($C$4='[4]Calculator Data Summary'!$B$5:$AW$5)*
($C$5='[4]Calculator Data Summary'!$B$6:$AW$6)*
($C$6='[4]Calculator Data Summary'!$B$4:$AW$4)*
(AI$13='[4]Calculator Data Summary'!$B$7:$AW$7)*
(AE17='[4]Calculator Data Summary'!$A$8:$A$21)*
'[4]Calculator Data Summary'!$B$8:$AW$21)</f>
        <v>69.040000000000006</v>
      </c>
      <c r="AJ17" s="18">
        <f t="array" ref="AJ17">SUMPRODUCT(($C$4='[4]Calculator Data Summary'!$B$5:$AW$5)*
($C$5='[4]Calculator Data Summary'!$B$6:$AW$6)*
($C$6='[4]Calculator Data Summary'!$B$4:$AW$4)*
(AJ$13='[4]Calculator Data Summary'!$B$7:$AW$7)*
(AE17='[4]Calculator Data Summary'!$A$8:$A$21)*
'[4]Calculator Data Summary'!$B$8:$AW$21)</f>
        <v>69.040000000000006</v>
      </c>
      <c r="AL17" s="12" t="s">
        <v>15</v>
      </c>
      <c r="AM17" s="15">
        <f t="array" ref="AM17">SUMPRODUCT(($C$4='[5]Calculator Data Summary'!$B$5:$AW$5)*
($C$5='[5]Calculator Data Summary'!$B$6:$AW$6)*
($C$6='[5]Calculator Data Summary'!$B$4:$AW$4)*
(AM$13='[5]Calculator Data Summary'!$B$7:$AW$7)*
(AL17='[5]Calculator Data Summary'!$A$8:$A$21)*
'[5]Calculator Data Summary'!$B$8:$AW$21)</f>
        <v>74.66</v>
      </c>
      <c r="AN17" s="15">
        <f t="array" ref="AN17">SUMPRODUCT(($C$4='[5]Calculator Data Summary'!$B$5:$AW$5)*
($C$5='[5]Calculator Data Summary'!$B$6:$AW$6)*
($C$6='[5]Calculator Data Summary'!$B$4:$AW$4)*
(AN$13='[5]Calculator Data Summary'!$B$7:$AW$7)*
(AL17='[5]Calculator Data Summary'!$A$8:$A$21)*
'[5]Calculator Data Summary'!$B$8:$AW$21)</f>
        <v>73.680000000000007</v>
      </c>
      <c r="AO17" s="15">
        <f t="array" ref="AO17">SUMPRODUCT(($C$4='[5]Calculator Data Summary'!$B$5:$AW$5)*
($C$5='[5]Calculator Data Summary'!$B$6:$AW$6)*
($C$6='[5]Calculator Data Summary'!$B$4:$AW$4)*
(AO$13='[5]Calculator Data Summary'!$B$7:$AW$7)*
(AL17='[5]Calculator Data Summary'!$A$8:$A$21)*
'[5]Calculator Data Summary'!$B$8:$AW$21)</f>
        <v>73.710000000000008</v>
      </c>
      <c r="AP17" s="15">
        <f t="array" ref="AP17">SUMPRODUCT(($C$4='[5]Calculator Data Summary'!$B$5:$AW$5)*
($C$5='[5]Calculator Data Summary'!$B$6:$AW$6)*
($C$6='[5]Calculator Data Summary'!$B$4:$AW$4)*
(AP$13='[5]Calculator Data Summary'!$B$7:$AW$7)*
(AL17='[5]Calculator Data Summary'!$A$8:$A$21)*
'[5]Calculator Data Summary'!$B$8:$AW$21)</f>
        <v>73.710000000000008</v>
      </c>
      <c r="AQ17" s="18">
        <f t="array" ref="AQ17">SUMPRODUCT(($C$4='[5]Calculator Data Summary'!$B$5:$AW$5)*
($C$5='[5]Calculator Data Summary'!$B$6:$AW$6)*
($C$6='[5]Calculator Data Summary'!$B$4:$AW$4)*
(AQ$13='[5]Calculator Data Summary'!$B$7:$AW$7)*
(AL17='[5]Calculator Data Summary'!$A$8:$A$21)*
'[5]Calculator Data Summary'!$B$8:$AW$21)</f>
        <v>73.710000000000008</v>
      </c>
      <c r="AS17" s="12" t="s">
        <v>15</v>
      </c>
      <c r="AT17" s="15">
        <f t="array" ref="AT17">SUMPRODUCT(($C$4='[6]Calculator Data Summary'!$B$5:$AW$5)*
($C$5='[6]Calculator Data Summary'!$B$6:$AW$6)*
($C$6='[6]Calculator Data Summary'!$B$4:$AW$4)*
(AT$13='[6]Calculator Data Summary'!$B$7:$AW$7)*
(AS17='[6]Calculator Data Summary'!$A$8:$A$21)*
'[6]Calculator Data Summary'!$B$8:$AW$21)</f>
        <v>67.489999999999995</v>
      </c>
      <c r="AU17" s="15">
        <f t="array" ref="AU17">SUMPRODUCT(($C$4='[6]Calculator Data Summary'!$B$5:$AW$5)*
($C$5='[6]Calculator Data Summary'!$B$6:$AW$6)*
($C$6='[6]Calculator Data Summary'!$B$4:$AW$4)*
(AU$13='[6]Calculator Data Summary'!$B$7:$AW$7)*
(AS17='[6]Calculator Data Summary'!$A$8:$A$21)*
'[6]Calculator Data Summary'!$B$8:$AW$21)</f>
        <v>72.249999999999986</v>
      </c>
      <c r="AV17" s="15">
        <f t="array" ref="AV17">SUMPRODUCT(($C$4='[6]Calculator Data Summary'!$B$5:$AW$5)*
($C$5='[6]Calculator Data Summary'!$B$6:$AW$6)*
($C$6='[6]Calculator Data Summary'!$B$4:$AW$4)*
(AV$13='[6]Calculator Data Summary'!$B$7:$AW$7)*
(AS17='[6]Calculator Data Summary'!$A$8:$A$21)*
'[6]Calculator Data Summary'!$B$8:$AW$21)</f>
        <v>67.639999999999986</v>
      </c>
      <c r="AW17" s="15">
        <f t="array" ref="AW17">SUMPRODUCT(($C$4='[6]Calculator Data Summary'!$B$5:$AW$5)*
($C$5='[6]Calculator Data Summary'!$B$6:$AW$6)*
($C$6='[6]Calculator Data Summary'!$B$4:$AW$4)*
(AW$13='[6]Calculator Data Summary'!$B$7:$AW$7)*
(AS17='[6]Calculator Data Summary'!$A$8:$A$21)*
'[6]Calculator Data Summary'!$B$8:$AW$21)</f>
        <v>67.639999999999986</v>
      </c>
      <c r="AX17" s="18">
        <f t="array" ref="AX17">SUMPRODUCT(($C$4='[6]Calculator Data Summary'!$B$5:$AW$5)*
($C$5='[6]Calculator Data Summary'!$B$6:$AW$6)*
($C$6='[6]Calculator Data Summary'!$B$4:$AW$4)*
(AX$13='[6]Calculator Data Summary'!$B$7:$AW$7)*
(AS17='[6]Calculator Data Summary'!$A$8:$A$21)*
'[6]Calculator Data Summary'!$B$8:$AW$21)</f>
        <v>67.639999999999986</v>
      </c>
      <c r="AZ17" s="12" t="s">
        <v>15</v>
      </c>
      <c r="BA17" s="15">
        <f t="array" ref="BA17">SUMPRODUCT(($C$4='[7]Calculator Data Summary'!$B$5:$AW$5)*
($C$5='[7]Calculator Data Summary'!$B$6:$AW$6)*
($C$6='[7]Calculator Data Summary'!$B$4:$AW$4)*
(BA$13='[7]Calculator Data Summary'!$B$7:$AW$7)*
(AZ17='[7]Calculator Data Summary'!$A$8:$A$21)*
'[7]Calculator Data Summary'!$B$8:$AW$21)</f>
        <v>0</v>
      </c>
      <c r="BB17" s="15">
        <f t="array" ref="BB17">SUMPRODUCT(($C$4='[7]Calculator Data Summary'!$B$5:$AW$5)*
($C$5='[7]Calculator Data Summary'!$B$6:$AW$6)*
($C$6='[7]Calculator Data Summary'!$B$4:$AW$4)*
(BB$13='[7]Calculator Data Summary'!$B$7:$AW$7)*
(AZ17='[7]Calculator Data Summary'!$A$8:$A$21)*
'[7]Calculator Data Summary'!$B$8:$AW$21)</f>
        <v>59.08</v>
      </c>
      <c r="BC17" s="15">
        <f t="array" ref="BC17">SUMPRODUCT(($C$4='[7]Calculator Data Summary'!$B$5:$AW$5)*
($C$5='[7]Calculator Data Summary'!$B$6:$AW$6)*
($C$6='[7]Calculator Data Summary'!$B$4:$AW$4)*
(BC$13='[7]Calculator Data Summary'!$B$7:$AW$7)*
(AZ17='[7]Calculator Data Summary'!$A$8:$A$21)*
'[7]Calculator Data Summary'!$B$8:$AW$21)</f>
        <v>59.08</v>
      </c>
      <c r="BD17" s="15">
        <f t="array" ref="BD17">SUMPRODUCT(($C$4='[7]Calculator Data Summary'!$B$5:$AW$5)*
($C$5='[7]Calculator Data Summary'!$B$6:$AW$6)*
($C$6='[7]Calculator Data Summary'!$B$4:$AW$4)*
(BD$13='[7]Calculator Data Summary'!$B$7:$AW$7)*
(AZ17='[7]Calculator Data Summary'!$A$8:$A$21)*
'[7]Calculator Data Summary'!$B$8:$AW$21)</f>
        <v>59.08</v>
      </c>
      <c r="BE17" s="18">
        <f t="array" ref="BE17">SUMPRODUCT(($C$4='[7]Calculator Data Summary'!$B$5:$AW$5)*
($C$5='[7]Calculator Data Summary'!$B$6:$AW$6)*
($C$6='[7]Calculator Data Summary'!$B$4:$AW$4)*
(BE$13='[7]Calculator Data Summary'!$B$7:$AW$7)*
(AZ17='[7]Calculator Data Summary'!$A$8:$A$21)*
'[7]Calculator Data Summary'!$B$8:$AW$21)</f>
        <v>59.08</v>
      </c>
    </row>
    <row r="18" spans="2:57" x14ac:dyDescent="0.25">
      <c r="B18" s="12" t="s">
        <v>16</v>
      </c>
      <c r="C18" s="15">
        <v>43.959999999999994</v>
      </c>
      <c r="D18" s="15">
        <v>45.47</v>
      </c>
      <c r="E18" s="15">
        <v>42.26</v>
      </c>
      <c r="F18" s="15">
        <v>42.26</v>
      </c>
      <c r="G18" s="18">
        <v>42.26</v>
      </c>
      <c r="I18" s="12" t="s">
        <v>16</v>
      </c>
      <c r="J18" s="15">
        <f t="array" ref="J18">SUMPRODUCT(($C$4='[1]Calculator Data Summary'!$B$5:$AW$5)*
($C$5='[1]Calculator Data Summary'!$B$6:$AW$6)*
($C$6='[1]Calculator Data Summary'!$B$4:$AW$4)*
(J$13='[1]Calculator Data Summary'!$B$7:$AW$7)*
(I18='[1]Calculator Data Summary'!$A$8:$A$21)*
'[1]Calculator Data Summary'!$B$8:$AW$21)</f>
        <v>81.27</v>
      </c>
      <c r="K18" s="15">
        <f t="array" ref="K18">SUMPRODUCT(($C$4='[1]Calculator Data Summary'!$B$5:$AW$5)*
($C$5='[1]Calculator Data Summary'!$B$6:$AW$6)*
($C$6='[1]Calculator Data Summary'!$B$4:$AW$4)*
(K$13='[1]Calculator Data Summary'!$B$7:$AW$7)*
(I18='[1]Calculator Data Summary'!$A$8:$A$21)*
'[1]Calculator Data Summary'!$B$8:$AW$21)</f>
        <v>84.38000000000001</v>
      </c>
      <c r="L18" s="15">
        <f t="array" ref="L18">SUMPRODUCT(($C$4='[1]Calculator Data Summary'!$B$5:$AW$5)*
($C$5='[1]Calculator Data Summary'!$B$6:$AW$6)*
($C$6='[1]Calculator Data Summary'!$B$4:$AW$4)*
(L$13='[1]Calculator Data Summary'!$B$7:$AW$7)*
(I18='[1]Calculator Data Summary'!$A$8:$A$21)*
'[1]Calculator Data Summary'!$B$8:$AW$21)</f>
        <v>80.960000000000008</v>
      </c>
      <c r="M18" s="15">
        <f t="array" ref="M18">SUMPRODUCT(($C$4='[1]Calculator Data Summary'!$B$5:$AW$5)*
($C$5='[1]Calculator Data Summary'!$B$6:$AW$6)*
($C$6='[1]Calculator Data Summary'!$B$4:$AW$4)*
(M$13='[1]Calculator Data Summary'!$B$7:$AW$7)*
(I18='[1]Calculator Data Summary'!$A$8:$A$21)*
'[1]Calculator Data Summary'!$B$8:$AW$21)</f>
        <v>80.960000000000008</v>
      </c>
      <c r="N18" s="18">
        <f t="array" ref="N18">SUMPRODUCT(($C$4='[1]Calculator Data Summary'!$B$5:$AW$5)*
($C$5='[1]Calculator Data Summary'!$B$6:$AW$6)*
($C$6='[1]Calculator Data Summary'!$B$4:$AW$4)*
(N$13='[1]Calculator Data Summary'!$B$7:$AW$7)*
(I18='[1]Calculator Data Summary'!$A$8:$A$21)*
'[1]Calculator Data Summary'!$B$8:$AW$21)</f>
        <v>80.960000000000008</v>
      </c>
      <c r="Q18" s="12" t="s">
        <v>16</v>
      </c>
      <c r="R18" s="15">
        <f t="array" ref="R18">SUMPRODUCT(($C$4='[2]Calculator Data Summary'!$B$5:$AW$5)*
($C$5='[2]Calculator Data Summary'!$B$6:$AW$6)*
($C$6='[2]Calculator Data Summary'!$B$4:$AW$4)*
(R$13='[2]Calculator Data Summary'!$B$7:$AW$7)*
(Q18='[2]Calculator Data Summary'!$A$8:$A$21)*
'[2]Calculator Data Summary'!$B$8:$AW$21)</f>
        <v>150.5</v>
      </c>
      <c r="S18" s="15">
        <f t="array" ref="S18">SUMPRODUCT(($C$4='[2]Calculator Data Summary'!$B$5:$AW$5)*
($C$5='[2]Calculator Data Summary'!$B$6:$AW$6)*
($C$6='[2]Calculator Data Summary'!$B$4:$AW$4)*
(S$13='[2]Calculator Data Summary'!$B$7:$AW$7)*
(Q18='[2]Calculator Data Summary'!$A$8:$A$21)*
'[2]Calculator Data Summary'!$B$8:$AW$21)</f>
        <v>150.14000000000001</v>
      </c>
      <c r="T18" s="15">
        <f t="array" ref="T18">SUMPRODUCT(($C$4='[2]Calculator Data Summary'!$B$5:$AW$5)*
($C$5='[2]Calculator Data Summary'!$B$6:$AW$6)*
($C$6='[2]Calculator Data Summary'!$B$4:$AW$4)*
(T$13='[2]Calculator Data Summary'!$B$7:$AW$7)*
(Q18='[2]Calculator Data Summary'!$A$8:$A$21)*
'[2]Calculator Data Summary'!$B$8:$AW$21)</f>
        <v>130.71</v>
      </c>
      <c r="U18" s="15">
        <f t="array" ref="U18">SUMPRODUCT(($C$4='[2]Calculator Data Summary'!$B$5:$AW$5)*
($C$5='[2]Calculator Data Summary'!$B$6:$AW$6)*
($C$6='[2]Calculator Data Summary'!$B$4:$AW$4)*
(U$13='[2]Calculator Data Summary'!$B$7:$AW$7)*
(Q18='[2]Calculator Data Summary'!$A$8:$A$21)*
'[2]Calculator Data Summary'!$B$8:$AW$21)</f>
        <v>130.71</v>
      </c>
      <c r="V18" s="18">
        <f t="array" ref="V18">SUMPRODUCT(($C$4='[2]Calculator Data Summary'!$B$5:$AW$5)*
($C$5='[2]Calculator Data Summary'!$B$6:$AW$6)*
($C$6='[2]Calculator Data Summary'!$B$4:$AW$4)*
(V$13='[2]Calculator Data Summary'!$B$7:$AW$7)*
(Q18='[2]Calculator Data Summary'!$A$8:$A$21)*
'[2]Calculator Data Summary'!$B$8:$AW$21)</f>
        <v>130.71</v>
      </c>
      <c r="X18" s="12" t="s">
        <v>16</v>
      </c>
      <c r="Y18" s="15">
        <f t="array" ref="Y18">SUMPRODUCT(($C$4='[3]Calculator Data Summary'!$B$5:$AW$5)*
($C$5='[3]Calculator Data Summary'!$B$6:$AW$6)*
($C$6='[3]Calculator Data Summary'!$B$4:$AW$4)*
(Y$13='[3]Calculator Data Summary'!$B$7:$AW$7)*
(X18='[3]Calculator Data Summary'!$A$8:$A$21)*
'[3]Calculator Data Summary'!$B$8:$AW$21)</f>
        <v>65.679999999999993</v>
      </c>
      <c r="Z18" s="15">
        <f t="array" ref="Z18">SUMPRODUCT(($C$4='[3]Calculator Data Summary'!$B$5:$AW$5)*
($C$5='[3]Calculator Data Summary'!$B$6:$AW$6)*
($C$6='[3]Calculator Data Summary'!$B$4:$AW$4)*
(Z$13='[3]Calculator Data Summary'!$B$7:$AW$7)*
(X18='[3]Calculator Data Summary'!$A$8:$A$21)*
'[3]Calculator Data Summary'!$B$8:$AW$21)</f>
        <v>74.3</v>
      </c>
      <c r="AA18" s="15">
        <f t="array" ref="AA18">SUMPRODUCT(($C$4='[3]Calculator Data Summary'!$B$5:$AW$5)*
($C$5='[3]Calculator Data Summary'!$B$6:$AW$6)*
($C$6='[3]Calculator Data Summary'!$B$4:$AW$4)*
(AA$13='[3]Calculator Data Summary'!$B$7:$AW$7)*
(X18='[3]Calculator Data Summary'!$A$8:$A$21)*
'[3]Calculator Data Summary'!$B$8:$AW$21)</f>
        <v>69.53</v>
      </c>
      <c r="AB18" s="15">
        <f t="array" ref="AB18">SUMPRODUCT(($C$4='[3]Calculator Data Summary'!$B$5:$AW$5)*
($C$5='[3]Calculator Data Summary'!$B$6:$AW$6)*
($C$6='[3]Calculator Data Summary'!$B$4:$AW$4)*
(AB$13='[3]Calculator Data Summary'!$B$7:$AW$7)*
(X18='[3]Calculator Data Summary'!$A$8:$A$21)*
'[3]Calculator Data Summary'!$B$8:$AW$21)</f>
        <v>69.53</v>
      </c>
      <c r="AC18" s="18">
        <f t="array" ref="AC18">SUMPRODUCT(($C$4='[3]Calculator Data Summary'!$B$5:$AW$5)*
($C$5='[3]Calculator Data Summary'!$B$6:$AW$6)*
($C$6='[3]Calculator Data Summary'!$B$4:$AW$4)*
(AC$13='[3]Calculator Data Summary'!$B$7:$AW$7)*
(X18='[3]Calculator Data Summary'!$A$8:$A$21)*
'[3]Calculator Data Summary'!$B$8:$AW$21)</f>
        <v>69.53</v>
      </c>
      <c r="AE18" s="12" t="s">
        <v>16</v>
      </c>
      <c r="AF18" s="15">
        <f t="array" ref="AF18">SUMPRODUCT(($C$4='[4]Calculator Data Summary'!$B$5:$AW$5)*
($C$5='[4]Calculator Data Summary'!$B$6:$AW$6)*
($C$6='[4]Calculator Data Summary'!$B$4:$AW$4)*
(AF$13='[4]Calculator Data Summary'!$B$7:$AW$7)*
(AE18='[4]Calculator Data Summary'!$A$8:$A$21)*
'[4]Calculator Data Summary'!$B$8:$AW$21)</f>
        <v>65.709999999999994</v>
      </c>
      <c r="AG18" s="15">
        <f t="array" ref="AG18">SUMPRODUCT(($C$4='[4]Calculator Data Summary'!$B$5:$AW$5)*
($C$5='[4]Calculator Data Summary'!$B$6:$AW$6)*
($C$6='[4]Calculator Data Summary'!$B$4:$AW$4)*
(AG$13='[4]Calculator Data Summary'!$B$7:$AW$7)*
(AE18='[4]Calculator Data Summary'!$A$8:$A$21)*
'[4]Calculator Data Summary'!$B$8:$AW$21)</f>
        <v>69.040000000000006</v>
      </c>
      <c r="AH18" s="15">
        <f t="array" ref="AH18">SUMPRODUCT(($C$4='[4]Calculator Data Summary'!$B$5:$AW$5)*
($C$5='[4]Calculator Data Summary'!$B$6:$AW$6)*
($C$6='[4]Calculator Data Summary'!$B$4:$AW$4)*
(AH$13='[4]Calculator Data Summary'!$B$7:$AW$7)*
(AE18='[4]Calculator Data Summary'!$A$8:$A$21)*
'[4]Calculator Data Summary'!$B$8:$AW$21)</f>
        <v>69.040000000000006</v>
      </c>
      <c r="AI18" s="15">
        <f t="array" ref="AI18">SUMPRODUCT(($C$4='[4]Calculator Data Summary'!$B$5:$AW$5)*
($C$5='[4]Calculator Data Summary'!$B$6:$AW$6)*
($C$6='[4]Calculator Data Summary'!$B$4:$AW$4)*
(AI$13='[4]Calculator Data Summary'!$B$7:$AW$7)*
(AE18='[4]Calculator Data Summary'!$A$8:$A$21)*
'[4]Calculator Data Summary'!$B$8:$AW$21)</f>
        <v>69.040000000000006</v>
      </c>
      <c r="AJ18" s="18">
        <f t="array" ref="AJ18">SUMPRODUCT(($C$4='[4]Calculator Data Summary'!$B$5:$AW$5)*
($C$5='[4]Calculator Data Summary'!$B$6:$AW$6)*
($C$6='[4]Calculator Data Summary'!$B$4:$AW$4)*
(AJ$13='[4]Calculator Data Summary'!$B$7:$AW$7)*
(AE18='[4]Calculator Data Summary'!$A$8:$A$21)*
'[4]Calculator Data Summary'!$B$8:$AW$21)</f>
        <v>69.040000000000006</v>
      </c>
      <c r="AL18" s="12" t="s">
        <v>16</v>
      </c>
      <c r="AM18" s="15">
        <f t="array" ref="AM18">SUMPRODUCT(($C$4='[5]Calculator Data Summary'!$B$5:$AW$5)*
($C$5='[5]Calculator Data Summary'!$B$6:$AW$6)*
($C$6='[5]Calculator Data Summary'!$B$4:$AW$4)*
(AM$13='[5]Calculator Data Summary'!$B$7:$AW$7)*
(AL18='[5]Calculator Data Summary'!$A$8:$A$21)*
'[5]Calculator Data Summary'!$B$8:$AW$21)</f>
        <v>74.070000000000007</v>
      </c>
      <c r="AN18" s="15">
        <f t="array" ref="AN18">SUMPRODUCT(($C$4='[5]Calculator Data Summary'!$B$5:$AW$5)*
($C$5='[5]Calculator Data Summary'!$B$6:$AW$6)*
($C$6='[5]Calculator Data Summary'!$B$4:$AW$4)*
(AN$13='[5]Calculator Data Summary'!$B$7:$AW$7)*
(AL18='[5]Calculator Data Summary'!$A$8:$A$21)*
'[5]Calculator Data Summary'!$B$8:$AW$21)</f>
        <v>76.570000000000007</v>
      </c>
      <c r="AO18" s="15">
        <f t="array" ref="AO18">SUMPRODUCT(($C$4='[5]Calculator Data Summary'!$B$5:$AW$5)*
($C$5='[5]Calculator Data Summary'!$B$6:$AW$6)*
($C$6='[5]Calculator Data Summary'!$B$4:$AW$4)*
(AO$13='[5]Calculator Data Summary'!$B$7:$AW$7)*
(AL18='[5]Calculator Data Summary'!$A$8:$A$21)*
'[5]Calculator Data Summary'!$B$8:$AW$21)</f>
        <v>73.710000000000008</v>
      </c>
      <c r="AP18" s="15">
        <f t="array" ref="AP18">SUMPRODUCT(($C$4='[5]Calculator Data Summary'!$B$5:$AW$5)*
($C$5='[5]Calculator Data Summary'!$B$6:$AW$6)*
($C$6='[5]Calculator Data Summary'!$B$4:$AW$4)*
(AP$13='[5]Calculator Data Summary'!$B$7:$AW$7)*
(AL18='[5]Calculator Data Summary'!$A$8:$A$21)*
'[5]Calculator Data Summary'!$B$8:$AW$21)</f>
        <v>73.710000000000008</v>
      </c>
      <c r="AQ18" s="18">
        <f t="array" ref="AQ18">SUMPRODUCT(($C$4='[5]Calculator Data Summary'!$B$5:$AW$5)*
($C$5='[5]Calculator Data Summary'!$B$6:$AW$6)*
($C$6='[5]Calculator Data Summary'!$B$4:$AW$4)*
(AQ$13='[5]Calculator Data Summary'!$B$7:$AW$7)*
(AL18='[5]Calculator Data Summary'!$A$8:$A$21)*
'[5]Calculator Data Summary'!$B$8:$AW$21)</f>
        <v>73.710000000000008</v>
      </c>
      <c r="AS18" s="12" t="s">
        <v>16</v>
      </c>
      <c r="AT18" s="15">
        <f t="array" ref="AT18">SUMPRODUCT(($C$4='[6]Calculator Data Summary'!$B$5:$AW$5)*
($C$5='[6]Calculator Data Summary'!$B$6:$AW$6)*
($C$6='[6]Calculator Data Summary'!$B$4:$AW$4)*
(AT$13='[6]Calculator Data Summary'!$B$7:$AW$7)*
(AS18='[6]Calculator Data Summary'!$A$8:$A$21)*
'[6]Calculator Data Summary'!$B$8:$AW$21)</f>
        <v>67.179999999999993</v>
      </c>
      <c r="AU18" s="15">
        <f t="array" ref="AU18">SUMPRODUCT(($C$4='[6]Calculator Data Summary'!$B$5:$AW$5)*
($C$5='[6]Calculator Data Summary'!$B$6:$AW$6)*
($C$6='[6]Calculator Data Summary'!$B$4:$AW$4)*
(AU$13='[6]Calculator Data Summary'!$B$7:$AW$7)*
(AS18='[6]Calculator Data Summary'!$A$8:$A$21)*
'[6]Calculator Data Summary'!$B$8:$AW$21)</f>
        <v>71.739999999999995</v>
      </c>
      <c r="AV18" s="15">
        <f t="array" ref="AV18">SUMPRODUCT(($C$4='[6]Calculator Data Summary'!$B$5:$AW$5)*
($C$5='[6]Calculator Data Summary'!$B$6:$AW$6)*
($C$6='[6]Calculator Data Summary'!$B$4:$AW$4)*
(AV$13='[6]Calculator Data Summary'!$B$7:$AW$7)*
(AS18='[6]Calculator Data Summary'!$A$8:$A$21)*
'[6]Calculator Data Summary'!$B$8:$AW$21)</f>
        <v>67.639999999999986</v>
      </c>
      <c r="AW18" s="15">
        <f t="array" ref="AW18">SUMPRODUCT(($C$4='[6]Calculator Data Summary'!$B$5:$AW$5)*
($C$5='[6]Calculator Data Summary'!$B$6:$AW$6)*
($C$6='[6]Calculator Data Summary'!$B$4:$AW$4)*
(AW$13='[6]Calculator Data Summary'!$B$7:$AW$7)*
(AS18='[6]Calculator Data Summary'!$A$8:$A$21)*
'[6]Calculator Data Summary'!$B$8:$AW$21)</f>
        <v>67.639999999999986</v>
      </c>
      <c r="AX18" s="18">
        <f t="array" ref="AX18">SUMPRODUCT(($C$4='[6]Calculator Data Summary'!$B$5:$AW$5)*
($C$5='[6]Calculator Data Summary'!$B$6:$AW$6)*
($C$6='[6]Calculator Data Summary'!$B$4:$AW$4)*
(AX$13='[6]Calculator Data Summary'!$B$7:$AW$7)*
(AS18='[6]Calculator Data Summary'!$A$8:$A$21)*
'[6]Calculator Data Summary'!$B$8:$AW$21)</f>
        <v>67.639999999999986</v>
      </c>
      <c r="AZ18" s="12" t="s">
        <v>16</v>
      </c>
      <c r="BA18" s="15">
        <f t="array" ref="BA18">SUMPRODUCT(($C$4='[7]Calculator Data Summary'!$B$5:$AW$5)*
($C$5='[7]Calculator Data Summary'!$B$6:$AW$6)*
($C$6='[7]Calculator Data Summary'!$B$4:$AW$4)*
(BA$13='[7]Calculator Data Summary'!$B$7:$AW$7)*
(AZ18='[7]Calculator Data Summary'!$A$8:$A$21)*
'[7]Calculator Data Summary'!$B$8:$AW$21)</f>
        <v>59.07</v>
      </c>
      <c r="BB18" s="15">
        <f t="array" ref="BB18">SUMPRODUCT(($C$4='[7]Calculator Data Summary'!$B$5:$AW$5)*
($C$5='[7]Calculator Data Summary'!$B$6:$AW$6)*
($C$6='[7]Calculator Data Summary'!$B$4:$AW$4)*
(BB$13='[7]Calculator Data Summary'!$B$7:$AW$7)*
(AZ18='[7]Calculator Data Summary'!$A$8:$A$21)*
'[7]Calculator Data Summary'!$B$8:$AW$21)</f>
        <v>59.08</v>
      </c>
      <c r="BC18" s="15">
        <f t="array" ref="BC18">SUMPRODUCT(($C$4='[7]Calculator Data Summary'!$B$5:$AW$5)*
($C$5='[7]Calculator Data Summary'!$B$6:$AW$6)*
($C$6='[7]Calculator Data Summary'!$B$4:$AW$4)*
(BC$13='[7]Calculator Data Summary'!$B$7:$AW$7)*
(AZ18='[7]Calculator Data Summary'!$A$8:$A$21)*
'[7]Calculator Data Summary'!$B$8:$AW$21)</f>
        <v>59.08</v>
      </c>
      <c r="BD18" s="15">
        <f t="array" ref="BD18">SUMPRODUCT(($C$4='[7]Calculator Data Summary'!$B$5:$AW$5)*
($C$5='[7]Calculator Data Summary'!$B$6:$AW$6)*
($C$6='[7]Calculator Data Summary'!$B$4:$AW$4)*
(BD$13='[7]Calculator Data Summary'!$B$7:$AW$7)*
(AZ18='[7]Calculator Data Summary'!$A$8:$A$21)*
'[7]Calculator Data Summary'!$B$8:$AW$21)</f>
        <v>59.08</v>
      </c>
      <c r="BE18" s="18">
        <f t="array" ref="BE18">SUMPRODUCT(($C$4='[7]Calculator Data Summary'!$B$5:$AW$5)*
($C$5='[7]Calculator Data Summary'!$B$6:$AW$6)*
($C$6='[7]Calculator Data Summary'!$B$4:$AW$4)*
(BE$13='[7]Calculator Data Summary'!$B$7:$AW$7)*
(AZ18='[7]Calculator Data Summary'!$A$8:$A$21)*
'[7]Calculator Data Summary'!$B$8:$AW$21)</f>
        <v>59.08</v>
      </c>
    </row>
    <row r="19" spans="2:57" x14ac:dyDescent="0.25">
      <c r="B19" s="12" t="s">
        <v>17</v>
      </c>
      <c r="C19" s="15">
        <v>43.959999999999994</v>
      </c>
      <c r="D19" s="15">
        <v>45.47</v>
      </c>
      <c r="E19" s="15">
        <v>42.26</v>
      </c>
      <c r="F19" s="15">
        <v>42.26</v>
      </c>
      <c r="G19" s="18">
        <v>42.26</v>
      </c>
      <c r="I19" s="12" t="s">
        <v>17</v>
      </c>
      <c r="J19" s="15">
        <f t="array" ref="J19">SUMPRODUCT(($C$4='[1]Calculator Data Summary'!$B$5:$AW$5)*
($C$5='[1]Calculator Data Summary'!$B$6:$AW$6)*
($C$6='[1]Calculator Data Summary'!$B$4:$AW$4)*
(J$13='[1]Calculator Data Summary'!$B$7:$AW$7)*
(I19='[1]Calculator Data Summary'!$A$8:$A$21)*
'[1]Calculator Data Summary'!$B$8:$AW$21)</f>
        <v>81.27</v>
      </c>
      <c r="K19" s="15">
        <f t="array" ref="K19">SUMPRODUCT(($C$4='[1]Calculator Data Summary'!$B$5:$AW$5)*
($C$5='[1]Calculator Data Summary'!$B$6:$AW$6)*
($C$6='[1]Calculator Data Summary'!$B$4:$AW$4)*
(K$13='[1]Calculator Data Summary'!$B$7:$AW$7)*
(I19='[1]Calculator Data Summary'!$A$8:$A$21)*
'[1]Calculator Data Summary'!$B$8:$AW$21)</f>
        <v>84.38000000000001</v>
      </c>
      <c r="L19" s="15">
        <f t="array" ref="L19">SUMPRODUCT(($C$4='[1]Calculator Data Summary'!$B$5:$AW$5)*
($C$5='[1]Calculator Data Summary'!$B$6:$AW$6)*
($C$6='[1]Calculator Data Summary'!$B$4:$AW$4)*
(L$13='[1]Calculator Data Summary'!$B$7:$AW$7)*
(I19='[1]Calculator Data Summary'!$A$8:$A$21)*
'[1]Calculator Data Summary'!$B$8:$AW$21)</f>
        <v>80.960000000000008</v>
      </c>
      <c r="M19" s="15">
        <f t="array" ref="M19">SUMPRODUCT(($C$4='[1]Calculator Data Summary'!$B$5:$AW$5)*
($C$5='[1]Calculator Data Summary'!$B$6:$AW$6)*
($C$6='[1]Calculator Data Summary'!$B$4:$AW$4)*
(M$13='[1]Calculator Data Summary'!$B$7:$AW$7)*
(I19='[1]Calculator Data Summary'!$A$8:$A$21)*
'[1]Calculator Data Summary'!$B$8:$AW$21)</f>
        <v>80.960000000000008</v>
      </c>
      <c r="N19" s="18">
        <f t="array" ref="N19">SUMPRODUCT(($C$4='[1]Calculator Data Summary'!$B$5:$AW$5)*
($C$5='[1]Calculator Data Summary'!$B$6:$AW$6)*
($C$6='[1]Calculator Data Summary'!$B$4:$AW$4)*
(N$13='[1]Calculator Data Summary'!$B$7:$AW$7)*
(I19='[1]Calculator Data Summary'!$A$8:$A$21)*
'[1]Calculator Data Summary'!$B$8:$AW$21)</f>
        <v>80.960000000000008</v>
      </c>
      <c r="Q19" s="12" t="s">
        <v>17</v>
      </c>
      <c r="R19" s="15">
        <f t="array" ref="R19">SUMPRODUCT(($C$4='[2]Calculator Data Summary'!$B$5:$AW$5)*
($C$5='[2]Calculator Data Summary'!$B$6:$AW$6)*
($C$6='[2]Calculator Data Summary'!$B$4:$AW$4)*
(R$13='[2]Calculator Data Summary'!$B$7:$AW$7)*
(Q19='[2]Calculator Data Summary'!$A$8:$A$21)*
'[2]Calculator Data Summary'!$B$8:$AW$21)</f>
        <v>150.5</v>
      </c>
      <c r="S19" s="15">
        <f t="array" ref="S19">SUMPRODUCT(($C$4='[2]Calculator Data Summary'!$B$5:$AW$5)*
($C$5='[2]Calculator Data Summary'!$B$6:$AW$6)*
($C$6='[2]Calculator Data Summary'!$B$4:$AW$4)*
(S$13='[2]Calculator Data Summary'!$B$7:$AW$7)*
(Q19='[2]Calculator Data Summary'!$A$8:$A$21)*
'[2]Calculator Data Summary'!$B$8:$AW$21)</f>
        <v>150.14000000000001</v>
      </c>
      <c r="T19" s="15">
        <f t="array" ref="T19">SUMPRODUCT(($C$4='[2]Calculator Data Summary'!$B$5:$AW$5)*
($C$5='[2]Calculator Data Summary'!$B$6:$AW$6)*
($C$6='[2]Calculator Data Summary'!$B$4:$AW$4)*
(T$13='[2]Calculator Data Summary'!$B$7:$AW$7)*
(Q19='[2]Calculator Data Summary'!$A$8:$A$21)*
'[2]Calculator Data Summary'!$B$8:$AW$21)</f>
        <v>130.71</v>
      </c>
      <c r="U19" s="15">
        <f t="array" ref="U19">SUMPRODUCT(($C$4='[2]Calculator Data Summary'!$B$5:$AW$5)*
($C$5='[2]Calculator Data Summary'!$B$6:$AW$6)*
($C$6='[2]Calculator Data Summary'!$B$4:$AW$4)*
(U$13='[2]Calculator Data Summary'!$B$7:$AW$7)*
(Q19='[2]Calculator Data Summary'!$A$8:$A$21)*
'[2]Calculator Data Summary'!$B$8:$AW$21)</f>
        <v>130.71</v>
      </c>
      <c r="V19" s="18">
        <f t="array" ref="V19">SUMPRODUCT(($C$4='[2]Calculator Data Summary'!$B$5:$AW$5)*
($C$5='[2]Calculator Data Summary'!$B$6:$AW$6)*
($C$6='[2]Calculator Data Summary'!$B$4:$AW$4)*
(V$13='[2]Calculator Data Summary'!$B$7:$AW$7)*
(Q19='[2]Calculator Data Summary'!$A$8:$A$21)*
'[2]Calculator Data Summary'!$B$8:$AW$21)</f>
        <v>130.71</v>
      </c>
      <c r="X19" s="12" t="s">
        <v>17</v>
      </c>
      <c r="Y19" s="15">
        <f t="array" ref="Y19">SUMPRODUCT(($C$4='[3]Calculator Data Summary'!$B$5:$AW$5)*
($C$5='[3]Calculator Data Summary'!$B$6:$AW$6)*
($C$6='[3]Calculator Data Summary'!$B$4:$AW$4)*
(Y$13='[3]Calculator Data Summary'!$B$7:$AW$7)*
(X19='[3]Calculator Data Summary'!$A$8:$A$21)*
'[3]Calculator Data Summary'!$B$8:$AW$21)</f>
        <v>65.679999999999993</v>
      </c>
      <c r="Z19" s="15">
        <f t="array" ref="Z19">SUMPRODUCT(($C$4='[3]Calculator Data Summary'!$B$5:$AW$5)*
($C$5='[3]Calculator Data Summary'!$B$6:$AW$6)*
($C$6='[3]Calculator Data Summary'!$B$4:$AW$4)*
(Z$13='[3]Calculator Data Summary'!$B$7:$AW$7)*
(X19='[3]Calculator Data Summary'!$A$8:$A$21)*
'[3]Calculator Data Summary'!$B$8:$AW$21)</f>
        <v>74.3</v>
      </c>
      <c r="AA19" s="15">
        <f t="array" ref="AA19">SUMPRODUCT(($C$4='[3]Calculator Data Summary'!$B$5:$AW$5)*
($C$5='[3]Calculator Data Summary'!$B$6:$AW$6)*
($C$6='[3]Calculator Data Summary'!$B$4:$AW$4)*
(AA$13='[3]Calculator Data Summary'!$B$7:$AW$7)*
(X19='[3]Calculator Data Summary'!$A$8:$A$21)*
'[3]Calculator Data Summary'!$B$8:$AW$21)</f>
        <v>69.53</v>
      </c>
      <c r="AB19" s="15">
        <f t="array" ref="AB19">SUMPRODUCT(($C$4='[3]Calculator Data Summary'!$B$5:$AW$5)*
($C$5='[3]Calculator Data Summary'!$B$6:$AW$6)*
($C$6='[3]Calculator Data Summary'!$B$4:$AW$4)*
(AB$13='[3]Calculator Data Summary'!$B$7:$AW$7)*
(X19='[3]Calculator Data Summary'!$A$8:$A$21)*
'[3]Calculator Data Summary'!$B$8:$AW$21)</f>
        <v>69.53</v>
      </c>
      <c r="AC19" s="18">
        <f t="array" ref="AC19">SUMPRODUCT(($C$4='[3]Calculator Data Summary'!$B$5:$AW$5)*
($C$5='[3]Calculator Data Summary'!$B$6:$AW$6)*
($C$6='[3]Calculator Data Summary'!$B$4:$AW$4)*
(AC$13='[3]Calculator Data Summary'!$B$7:$AW$7)*
(X19='[3]Calculator Data Summary'!$A$8:$A$21)*
'[3]Calculator Data Summary'!$B$8:$AW$21)</f>
        <v>69.53</v>
      </c>
      <c r="AE19" s="12" t="s">
        <v>17</v>
      </c>
      <c r="AF19" s="15">
        <f t="array" ref="AF19">SUMPRODUCT(($C$4='[4]Calculator Data Summary'!$B$5:$AW$5)*
($C$5='[4]Calculator Data Summary'!$B$6:$AW$6)*
($C$6='[4]Calculator Data Summary'!$B$4:$AW$4)*
(AF$13='[4]Calculator Data Summary'!$B$7:$AW$7)*
(AE19='[4]Calculator Data Summary'!$A$8:$A$21)*
'[4]Calculator Data Summary'!$B$8:$AW$21)</f>
        <v>65.709999999999994</v>
      </c>
      <c r="AG19" s="15">
        <f t="array" ref="AG19">SUMPRODUCT(($C$4='[4]Calculator Data Summary'!$B$5:$AW$5)*
($C$5='[4]Calculator Data Summary'!$B$6:$AW$6)*
($C$6='[4]Calculator Data Summary'!$B$4:$AW$4)*
(AG$13='[4]Calculator Data Summary'!$B$7:$AW$7)*
(AE19='[4]Calculator Data Summary'!$A$8:$A$21)*
'[4]Calculator Data Summary'!$B$8:$AW$21)</f>
        <v>69.040000000000006</v>
      </c>
      <c r="AH19" s="15">
        <f t="array" ref="AH19">SUMPRODUCT(($C$4='[4]Calculator Data Summary'!$B$5:$AW$5)*
($C$5='[4]Calculator Data Summary'!$B$6:$AW$6)*
($C$6='[4]Calculator Data Summary'!$B$4:$AW$4)*
(AH$13='[4]Calculator Data Summary'!$B$7:$AW$7)*
(AE19='[4]Calculator Data Summary'!$A$8:$A$21)*
'[4]Calculator Data Summary'!$B$8:$AW$21)</f>
        <v>69.040000000000006</v>
      </c>
      <c r="AI19" s="15">
        <f t="array" ref="AI19">SUMPRODUCT(($C$4='[4]Calculator Data Summary'!$B$5:$AW$5)*
($C$5='[4]Calculator Data Summary'!$B$6:$AW$6)*
($C$6='[4]Calculator Data Summary'!$B$4:$AW$4)*
(AI$13='[4]Calculator Data Summary'!$B$7:$AW$7)*
(AE19='[4]Calculator Data Summary'!$A$8:$A$21)*
'[4]Calculator Data Summary'!$B$8:$AW$21)</f>
        <v>69.040000000000006</v>
      </c>
      <c r="AJ19" s="18">
        <f t="array" ref="AJ19">SUMPRODUCT(($C$4='[4]Calculator Data Summary'!$B$5:$AW$5)*
($C$5='[4]Calculator Data Summary'!$B$6:$AW$6)*
($C$6='[4]Calculator Data Summary'!$B$4:$AW$4)*
(AJ$13='[4]Calculator Data Summary'!$B$7:$AW$7)*
(AE19='[4]Calculator Data Summary'!$A$8:$A$21)*
'[4]Calculator Data Summary'!$B$8:$AW$21)</f>
        <v>69.040000000000006</v>
      </c>
      <c r="AL19" s="12" t="s">
        <v>17</v>
      </c>
      <c r="AM19" s="15">
        <f t="array" ref="AM19">SUMPRODUCT(($C$4='[5]Calculator Data Summary'!$B$5:$AW$5)*
($C$5='[5]Calculator Data Summary'!$B$6:$AW$6)*
($C$6='[5]Calculator Data Summary'!$B$4:$AW$4)*
(AM$13='[5]Calculator Data Summary'!$B$7:$AW$7)*
(AL19='[5]Calculator Data Summary'!$A$8:$A$21)*
'[5]Calculator Data Summary'!$B$8:$AW$21)</f>
        <v>74.070000000000007</v>
      </c>
      <c r="AN19" s="15">
        <f t="array" ref="AN19">SUMPRODUCT(($C$4='[5]Calculator Data Summary'!$B$5:$AW$5)*
($C$5='[5]Calculator Data Summary'!$B$6:$AW$6)*
($C$6='[5]Calculator Data Summary'!$B$4:$AW$4)*
(AN$13='[5]Calculator Data Summary'!$B$7:$AW$7)*
(AL19='[5]Calculator Data Summary'!$A$8:$A$21)*
'[5]Calculator Data Summary'!$B$8:$AW$21)</f>
        <v>76.570000000000007</v>
      </c>
      <c r="AO19" s="15">
        <f t="array" ref="AO19">SUMPRODUCT(($C$4='[5]Calculator Data Summary'!$B$5:$AW$5)*
($C$5='[5]Calculator Data Summary'!$B$6:$AW$6)*
($C$6='[5]Calculator Data Summary'!$B$4:$AW$4)*
(AO$13='[5]Calculator Data Summary'!$B$7:$AW$7)*
(AL19='[5]Calculator Data Summary'!$A$8:$A$21)*
'[5]Calculator Data Summary'!$B$8:$AW$21)</f>
        <v>73.710000000000008</v>
      </c>
      <c r="AP19" s="15">
        <f t="array" ref="AP19">SUMPRODUCT(($C$4='[5]Calculator Data Summary'!$B$5:$AW$5)*
($C$5='[5]Calculator Data Summary'!$B$6:$AW$6)*
($C$6='[5]Calculator Data Summary'!$B$4:$AW$4)*
(AP$13='[5]Calculator Data Summary'!$B$7:$AW$7)*
(AL19='[5]Calculator Data Summary'!$A$8:$A$21)*
'[5]Calculator Data Summary'!$B$8:$AW$21)</f>
        <v>73.710000000000008</v>
      </c>
      <c r="AQ19" s="18">
        <f t="array" ref="AQ19">SUMPRODUCT(($C$4='[5]Calculator Data Summary'!$B$5:$AW$5)*
($C$5='[5]Calculator Data Summary'!$B$6:$AW$6)*
($C$6='[5]Calculator Data Summary'!$B$4:$AW$4)*
(AQ$13='[5]Calculator Data Summary'!$B$7:$AW$7)*
(AL19='[5]Calculator Data Summary'!$A$8:$A$21)*
'[5]Calculator Data Summary'!$B$8:$AW$21)</f>
        <v>73.710000000000008</v>
      </c>
      <c r="AS19" s="12" t="s">
        <v>17</v>
      </c>
      <c r="AT19" s="15">
        <f t="array" ref="AT19">SUMPRODUCT(($C$4='[6]Calculator Data Summary'!$B$5:$AW$5)*
($C$5='[6]Calculator Data Summary'!$B$6:$AW$6)*
($C$6='[6]Calculator Data Summary'!$B$4:$AW$4)*
(AT$13='[6]Calculator Data Summary'!$B$7:$AW$7)*
(AS19='[6]Calculator Data Summary'!$A$8:$A$21)*
'[6]Calculator Data Summary'!$B$8:$AW$21)</f>
        <v>67.179999999999993</v>
      </c>
      <c r="AU19" s="15">
        <f t="array" ref="AU19">SUMPRODUCT(($C$4='[6]Calculator Data Summary'!$B$5:$AW$5)*
($C$5='[6]Calculator Data Summary'!$B$6:$AW$6)*
($C$6='[6]Calculator Data Summary'!$B$4:$AW$4)*
(AU$13='[6]Calculator Data Summary'!$B$7:$AW$7)*
(AS19='[6]Calculator Data Summary'!$A$8:$A$21)*
'[6]Calculator Data Summary'!$B$8:$AW$21)</f>
        <v>71.739999999999995</v>
      </c>
      <c r="AV19" s="15">
        <f t="array" ref="AV19">SUMPRODUCT(($C$4='[6]Calculator Data Summary'!$B$5:$AW$5)*
($C$5='[6]Calculator Data Summary'!$B$6:$AW$6)*
($C$6='[6]Calculator Data Summary'!$B$4:$AW$4)*
(AV$13='[6]Calculator Data Summary'!$B$7:$AW$7)*
(AS19='[6]Calculator Data Summary'!$A$8:$A$21)*
'[6]Calculator Data Summary'!$B$8:$AW$21)</f>
        <v>67.639999999999986</v>
      </c>
      <c r="AW19" s="15">
        <f t="array" ref="AW19">SUMPRODUCT(($C$4='[6]Calculator Data Summary'!$B$5:$AW$5)*
($C$5='[6]Calculator Data Summary'!$B$6:$AW$6)*
($C$6='[6]Calculator Data Summary'!$B$4:$AW$4)*
(AW$13='[6]Calculator Data Summary'!$B$7:$AW$7)*
(AS19='[6]Calculator Data Summary'!$A$8:$A$21)*
'[6]Calculator Data Summary'!$B$8:$AW$21)</f>
        <v>67.639999999999986</v>
      </c>
      <c r="AX19" s="18">
        <f t="array" ref="AX19">SUMPRODUCT(($C$4='[6]Calculator Data Summary'!$B$5:$AW$5)*
($C$5='[6]Calculator Data Summary'!$B$6:$AW$6)*
($C$6='[6]Calculator Data Summary'!$B$4:$AW$4)*
(AX$13='[6]Calculator Data Summary'!$B$7:$AW$7)*
(AS19='[6]Calculator Data Summary'!$A$8:$A$21)*
'[6]Calculator Data Summary'!$B$8:$AW$21)</f>
        <v>67.639999999999986</v>
      </c>
      <c r="AZ19" s="12" t="s">
        <v>17</v>
      </c>
      <c r="BA19" s="15">
        <f t="array" ref="BA19">SUMPRODUCT(($C$4='[7]Calculator Data Summary'!$B$5:$AW$5)*
($C$5='[7]Calculator Data Summary'!$B$6:$AW$6)*
($C$6='[7]Calculator Data Summary'!$B$4:$AW$4)*
(BA$13='[7]Calculator Data Summary'!$B$7:$AW$7)*
(AZ19='[7]Calculator Data Summary'!$A$8:$A$21)*
'[7]Calculator Data Summary'!$B$8:$AW$21)</f>
        <v>59.07</v>
      </c>
      <c r="BB19" s="15">
        <f t="array" ref="BB19">SUMPRODUCT(($C$4='[7]Calculator Data Summary'!$B$5:$AW$5)*
($C$5='[7]Calculator Data Summary'!$B$6:$AW$6)*
($C$6='[7]Calculator Data Summary'!$B$4:$AW$4)*
(BB$13='[7]Calculator Data Summary'!$B$7:$AW$7)*
(AZ19='[7]Calculator Data Summary'!$A$8:$A$21)*
'[7]Calculator Data Summary'!$B$8:$AW$21)</f>
        <v>59.08</v>
      </c>
      <c r="BC19" s="15">
        <f t="array" ref="BC19">SUMPRODUCT(($C$4='[7]Calculator Data Summary'!$B$5:$AW$5)*
($C$5='[7]Calculator Data Summary'!$B$6:$AW$6)*
($C$6='[7]Calculator Data Summary'!$B$4:$AW$4)*
(BC$13='[7]Calculator Data Summary'!$B$7:$AW$7)*
(AZ19='[7]Calculator Data Summary'!$A$8:$A$21)*
'[7]Calculator Data Summary'!$B$8:$AW$21)</f>
        <v>59.08</v>
      </c>
      <c r="BD19" s="15">
        <f t="array" ref="BD19">SUMPRODUCT(($C$4='[7]Calculator Data Summary'!$B$5:$AW$5)*
($C$5='[7]Calculator Data Summary'!$B$6:$AW$6)*
($C$6='[7]Calculator Data Summary'!$B$4:$AW$4)*
(BD$13='[7]Calculator Data Summary'!$B$7:$AW$7)*
(AZ19='[7]Calculator Data Summary'!$A$8:$A$21)*
'[7]Calculator Data Summary'!$B$8:$AW$21)</f>
        <v>59.08</v>
      </c>
      <c r="BE19" s="18">
        <f t="array" ref="BE19">SUMPRODUCT(($C$4='[7]Calculator Data Summary'!$B$5:$AW$5)*
($C$5='[7]Calculator Data Summary'!$B$6:$AW$6)*
($C$6='[7]Calculator Data Summary'!$B$4:$AW$4)*
(BE$13='[7]Calculator Data Summary'!$B$7:$AW$7)*
(AZ19='[7]Calculator Data Summary'!$A$8:$A$21)*
'[7]Calculator Data Summary'!$B$8:$AW$21)</f>
        <v>59.08</v>
      </c>
    </row>
    <row r="20" spans="2:57" x14ac:dyDescent="0.25">
      <c r="B20" s="12" t="s">
        <v>18</v>
      </c>
      <c r="C20" s="15">
        <v>43.959999999999994</v>
      </c>
      <c r="D20" s="15">
        <v>45.47</v>
      </c>
      <c r="E20" s="15">
        <v>42.26</v>
      </c>
      <c r="F20" s="15">
        <v>42.26</v>
      </c>
      <c r="G20" s="18">
        <v>42.26</v>
      </c>
      <c r="I20" s="12" t="s">
        <v>18</v>
      </c>
      <c r="J20" s="15">
        <f t="array" ref="J20">SUMPRODUCT(($C$4='[1]Calculator Data Summary'!$B$5:$AW$5)*
($C$5='[1]Calculator Data Summary'!$B$6:$AW$6)*
($C$6='[1]Calculator Data Summary'!$B$4:$AW$4)*
(J$13='[1]Calculator Data Summary'!$B$7:$AW$7)*
(I20='[1]Calculator Data Summary'!$A$8:$A$21)*
'[1]Calculator Data Summary'!$B$8:$AW$21)</f>
        <v>81.27</v>
      </c>
      <c r="K20" s="15">
        <f t="array" ref="K20">SUMPRODUCT(($C$4='[1]Calculator Data Summary'!$B$5:$AW$5)*
($C$5='[1]Calculator Data Summary'!$B$6:$AW$6)*
($C$6='[1]Calculator Data Summary'!$B$4:$AW$4)*
(K$13='[1]Calculator Data Summary'!$B$7:$AW$7)*
(I20='[1]Calculator Data Summary'!$A$8:$A$21)*
'[1]Calculator Data Summary'!$B$8:$AW$21)</f>
        <v>84.38000000000001</v>
      </c>
      <c r="L20" s="15">
        <f t="array" ref="L20">SUMPRODUCT(($C$4='[1]Calculator Data Summary'!$B$5:$AW$5)*
($C$5='[1]Calculator Data Summary'!$B$6:$AW$6)*
($C$6='[1]Calculator Data Summary'!$B$4:$AW$4)*
(L$13='[1]Calculator Data Summary'!$B$7:$AW$7)*
(I20='[1]Calculator Data Summary'!$A$8:$A$21)*
'[1]Calculator Data Summary'!$B$8:$AW$21)</f>
        <v>80.960000000000008</v>
      </c>
      <c r="M20" s="15">
        <f t="array" ref="M20">SUMPRODUCT(($C$4='[1]Calculator Data Summary'!$B$5:$AW$5)*
($C$5='[1]Calculator Data Summary'!$B$6:$AW$6)*
($C$6='[1]Calculator Data Summary'!$B$4:$AW$4)*
(M$13='[1]Calculator Data Summary'!$B$7:$AW$7)*
(I20='[1]Calculator Data Summary'!$A$8:$A$21)*
'[1]Calculator Data Summary'!$B$8:$AW$21)</f>
        <v>80.960000000000008</v>
      </c>
      <c r="N20" s="18">
        <f t="array" ref="N20">SUMPRODUCT(($C$4='[1]Calculator Data Summary'!$B$5:$AW$5)*
($C$5='[1]Calculator Data Summary'!$B$6:$AW$6)*
($C$6='[1]Calculator Data Summary'!$B$4:$AW$4)*
(N$13='[1]Calculator Data Summary'!$B$7:$AW$7)*
(I20='[1]Calculator Data Summary'!$A$8:$A$21)*
'[1]Calculator Data Summary'!$B$8:$AW$21)</f>
        <v>80.960000000000008</v>
      </c>
      <c r="Q20" s="12" t="s">
        <v>18</v>
      </c>
      <c r="R20" s="15">
        <f t="array" ref="R20">SUMPRODUCT(($C$4='[2]Calculator Data Summary'!$B$5:$AW$5)*
($C$5='[2]Calculator Data Summary'!$B$6:$AW$6)*
($C$6='[2]Calculator Data Summary'!$B$4:$AW$4)*
(R$13='[2]Calculator Data Summary'!$B$7:$AW$7)*
(Q20='[2]Calculator Data Summary'!$A$8:$A$21)*
'[2]Calculator Data Summary'!$B$8:$AW$21)</f>
        <v>150.5</v>
      </c>
      <c r="S20" s="15">
        <f t="array" ref="S20">SUMPRODUCT(($C$4='[2]Calculator Data Summary'!$B$5:$AW$5)*
($C$5='[2]Calculator Data Summary'!$B$6:$AW$6)*
($C$6='[2]Calculator Data Summary'!$B$4:$AW$4)*
(S$13='[2]Calculator Data Summary'!$B$7:$AW$7)*
(Q20='[2]Calculator Data Summary'!$A$8:$A$21)*
'[2]Calculator Data Summary'!$B$8:$AW$21)</f>
        <v>150.14000000000001</v>
      </c>
      <c r="T20" s="15">
        <f t="array" ref="T20">SUMPRODUCT(($C$4='[2]Calculator Data Summary'!$B$5:$AW$5)*
($C$5='[2]Calculator Data Summary'!$B$6:$AW$6)*
($C$6='[2]Calculator Data Summary'!$B$4:$AW$4)*
(T$13='[2]Calculator Data Summary'!$B$7:$AW$7)*
(Q20='[2]Calculator Data Summary'!$A$8:$A$21)*
'[2]Calculator Data Summary'!$B$8:$AW$21)</f>
        <v>130.71</v>
      </c>
      <c r="U20" s="15">
        <f t="array" ref="U20">SUMPRODUCT(($C$4='[2]Calculator Data Summary'!$B$5:$AW$5)*
($C$5='[2]Calculator Data Summary'!$B$6:$AW$6)*
($C$6='[2]Calculator Data Summary'!$B$4:$AW$4)*
(U$13='[2]Calculator Data Summary'!$B$7:$AW$7)*
(Q20='[2]Calculator Data Summary'!$A$8:$A$21)*
'[2]Calculator Data Summary'!$B$8:$AW$21)</f>
        <v>130.71</v>
      </c>
      <c r="V20" s="18">
        <f t="array" ref="V20">SUMPRODUCT(($C$4='[2]Calculator Data Summary'!$B$5:$AW$5)*
($C$5='[2]Calculator Data Summary'!$B$6:$AW$6)*
($C$6='[2]Calculator Data Summary'!$B$4:$AW$4)*
(V$13='[2]Calculator Data Summary'!$B$7:$AW$7)*
(Q20='[2]Calculator Data Summary'!$A$8:$A$21)*
'[2]Calculator Data Summary'!$B$8:$AW$21)</f>
        <v>130.71</v>
      </c>
      <c r="X20" s="12" t="s">
        <v>18</v>
      </c>
      <c r="Y20" s="15">
        <f t="array" ref="Y20">SUMPRODUCT(($C$4='[3]Calculator Data Summary'!$B$5:$AW$5)*
($C$5='[3]Calculator Data Summary'!$B$6:$AW$6)*
($C$6='[3]Calculator Data Summary'!$B$4:$AW$4)*
(Y$13='[3]Calculator Data Summary'!$B$7:$AW$7)*
(X20='[3]Calculator Data Summary'!$A$8:$A$21)*
'[3]Calculator Data Summary'!$B$8:$AW$21)</f>
        <v>66.540000000000006</v>
      </c>
      <c r="Z20" s="15">
        <f t="array" ref="Z20">SUMPRODUCT(($C$4='[3]Calculator Data Summary'!$B$5:$AW$5)*
($C$5='[3]Calculator Data Summary'!$B$6:$AW$6)*
($C$6='[3]Calculator Data Summary'!$B$4:$AW$4)*
(Z$13='[3]Calculator Data Summary'!$B$7:$AW$7)*
(X20='[3]Calculator Data Summary'!$A$8:$A$21)*
'[3]Calculator Data Summary'!$B$8:$AW$21)</f>
        <v>74.3</v>
      </c>
      <c r="AA20" s="15">
        <f t="array" ref="AA20">SUMPRODUCT(($C$4='[3]Calculator Data Summary'!$B$5:$AW$5)*
($C$5='[3]Calculator Data Summary'!$B$6:$AW$6)*
($C$6='[3]Calculator Data Summary'!$B$4:$AW$4)*
(AA$13='[3]Calculator Data Summary'!$B$7:$AW$7)*
(X20='[3]Calculator Data Summary'!$A$8:$A$21)*
'[3]Calculator Data Summary'!$B$8:$AW$21)</f>
        <v>69.53</v>
      </c>
      <c r="AB20" s="15">
        <f t="array" ref="AB20">SUMPRODUCT(($C$4='[3]Calculator Data Summary'!$B$5:$AW$5)*
($C$5='[3]Calculator Data Summary'!$B$6:$AW$6)*
($C$6='[3]Calculator Data Summary'!$B$4:$AW$4)*
(AB$13='[3]Calculator Data Summary'!$B$7:$AW$7)*
(X20='[3]Calculator Data Summary'!$A$8:$A$21)*
'[3]Calculator Data Summary'!$B$8:$AW$21)</f>
        <v>69.53</v>
      </c>
      <c r="AC20" s="18">
        <f t="array" ref="AC20">SUMPRODUCT(($C$4='[3]Calculator Data Summary'!$B$5:$AW$5)*
($C$5='[3]Calculator Data Summary'!$B$6:$AW$6)*
($C$6='[3]Calculator Data Summary'!$B$4:$AW$4)*
(AC$13='[3]Calculator Data Summary'!$B$7:$AW$7)*
(X20='[3]Calculator Data Summary'!$A$8:$A$21)*
'[3]Calculator Data Summary'!$B$8:$AW$21)</f>
        <v>69.53</v>
      </c>
      <c r="AE20" s="12" t="s">
        <v>18</v>
      </c>
      <c r="AF20" s="15">
        <f t="array" ref="AF20">SUMPRODUCT(($C$4='[4]Calculator Data Summary'!$B$5:$AW$5)*
($C$5='[4]Calculator Data Summary'!$B$6:$AW$6)*
($C$6='[4]Calculator Data Summary'!$B$4:$AW$4)*
(AF$13='[4]Calculator Data Summary'!$B$7:$AW$7)*
(AE20='[4]Calculator Data Summary'!$A$8:$A$21)*
'[4]Calculator Data Summary'!$B$8:$AW$21)</f>
        <v>65.709999999999994</v>
      </c>
      <c r="AG20" s="15">
        <f t="array" ref="AG20">SUMPRODUCT(($C$4='[4]Calculator Data Summary'!$B$5:$AW$5)*
($C$5='[4]Calculator Data Summary'!$B$6:$AW$6)*
($C$6='[4]Calculator Data Summary'!$B$4:$AW$4)*
(AG$13='[4]Calculator Data Summary'!$B$7:$AW$7)*
(AE20='[4]Calculator Data Summary'!$A$8:$A$21)*
'[4]Calculator Data Summary'!$B$8:$AW$21)</f>
        <v>69.040000000000006</v>
      </c>
      <c r="AH20" s="15">
        <f t="array" ref="AH20">SUMPRODUCT(($C$4='[4]Calculator Data Summary'!$B$5:$AW$5)*
($C$5='[4]Calculator Data Summary'!$B$6:$AW$6)*
($C$6='[4]Calculator Data Summary'!$B$4:$AW$4)*
(AH$13='[4]Calculator Data Summary'!$B$7:$AW$7)*
(AE20='[4]Calculator Data Summary'!$A$8:$A$21)*
'[4]Calculator Data Summary'!$B$8:$AW$21)</f>
        <v>69.040000000000006</v>
      </c>
      <c r="AI20" s="15">
        <f t="array" ref="AI20">SUMPRODUCT(($C$4='[4]Calculator Data Summary'!$B$5:$AW$5)*
($C$5='[4]Calculator Data Summary'!$B$6:$AW$6)*
($C$6='[4]Calculator Data Summary'!$B$4:$AW$4)*
(AI$13='[4]Calculator Data Summary'!$B$7:$AW$7)*
(AE20='[4]Calculator Data Summary'!$A$8:$A$21)*
'[4]Calculator Data Summary'!$B$8:$AW$21)</f>
        <v>69.040000000000006</v>
      </c>
      <c r="AJ20" s="18">
        <f t="array" ref="AJ20">SUMPRODUCT(($C$4='[4]Calculator Data Summary'!$B$5:$AW$5)*
($C$5='[4]Calculator Data Summary'!$B$6:$AW$6)*
($C$6='[4]Calculator Data Summary'!$B$4:$AW$4)*
(AJ$13='[4]Calculator Data Summary'!$B$7:$AW$7)*
(AE20='[4]Calculator Data Summary'!$A$8:$A$21)*
'[4]Calculator Data Summary'!$B$8:$AW$21)</f>
        <v>69.040000000000006</v>
      </c>
      <c r="AL20" s="12" t="s">
        <v>18</v>
      </c>
      <c r="AM20" s="15">
        <f t="array" ref="AM20">SUMPRODUCT(($C$4='[5]Calculator Data Summary'!$B$5:$AW$5)*
($C$5='[5]Calculator Data Summary'!$B$6:$AW$6)*
($C$6='[5]Calculator Data Summary'!$B$4:$AW$4)*
(AM$13='[5]Calculator Data Summary'!$B$7:$AW$7)*
(AL20='[5]Calculator Data Summary'!$A$8:$A$21)*
'[5]Calculator Data Summary'!$B$8:$AW$21)</f>
        <v>74.070000000000007</v>
      </c>
      <c r="AN20" s="15">
        <f t="array" ref="AN20">SUMPRODUCT(($C$4='[5]Calculator Data Summary'!$B$5:$AW$5)*
($C$5='[5]Calculator Data Summary'!$B$6:$AW$6)*
($C$6='[5]Calculator Data Summary'!$B$4:$AW$4)*
(AN$13='[5]Calculator Data Summary'!$B$7:$AW$7)*
(AL20='[5]Calculator Data Summary'!$A$8:$A$21)*
'[5]Calculator Data Summary'!$B$8:$AW$21)</f>
        <v>76.570000000000007</v>
      </c>
      <c r="AO20" s="15">
        <f t="array" ref="AO20">SUMPRODUCT(($C$4='[5]Calculator Data Summary'!$B$5:$AW$5)*
($C$5='[5]Calculator Data Summary'!$B$6:$AW$6)*
($C$6='[5]Calculator Data Summary'!$B$4:$AW$4)*
(AO$13='[5]Calculator Data Summary'!$B$7:$AW$7)*
(AL20='[5]Calculator Data Summary'!$A$8:$A$21)*
'[5]Calculator Data Summary'!$B$8:$AW$21)</f>
        <v>73.710000000000008</v>
      </c>
      <c r="AP20" s="15">
        <f t="array" ref="AP20">SUMPRODUCT(($C$4='[5]Calculator Data Summary'!$B$5:$AW$5)*
($C$5='[5]Calculator Data Summary'!$B$6:$AW$6)*
($C$6='[5]Calculator Data Summary'!$B$4:$AW$4)*
(AP$13='[5]Calculator Data Summary'!$B$7:$AW$7)*
(AL20='[5]Calculator Data Summary'!$A$8:$A$21)*
'[5]Calculator Data Summary'!$B$8:$AW$21)</f>
        <v>73.710000000000008</v>
      </c>
      <c r="AQ20" s="18">
        <f t="array" ref="AQ20">SUMPRODUCT(($C$4='[5]Calculator Data Summary'!$B$5:$AW$5)*
($C$5='[5]Calculator Data Summary'!$B$6:$AW$6)*
($C$6='[5]Calculator Data Summary'!$B$4:$AW$4)*
(AQ$13='[5]Calculator Data Summary'!$B$7:$AW$7)*
(AL20='[5]Calculator Data Summary'!$A$8:$A$21)*
'[5]Calculator Data Summary'!$B$8:$AW$21)</f>
        <v>73.710000000000008</v>
      </c>
      <c r="AS20" s="12" t="s">
        <v>18</v>
      </c>
      <c r="AT20" s="15">
        <f t="array" ref="AT20">SUMPRODUCT(($C$4='[6]Calculator Data Summary'!$B$5:$AW$5)*
($C$5='[6]Calculator Data Summary'!$B$6:$AW$6)*
($C$6='[6]Calculator Data Summary'!$B$4:$AW$4)*
(AT$13='[6]Calculator Data Summary'!$B$7:$AW$7)*
(AS20='[6]Calculator Data Summary'!$A$8:$A$21)*
'[6]Calculator Data Summary'!$B$8:$AW$21)</f>
        <v>67.179999999999993</v>
      </c>
      <c r="AU20" s="15">
        <f t="array" ref="AU20">SUMPRODUCT(($C$4='[6]Calculator Data Summary'!$B$5:$AW$5)*
($C$5='[6]Calculator Data Summary'!$B$6:$AW$6)*
($C$6='[6]Calculator Data Summary'!$B$4:$AW$4)*
(AU$13='[6]Calculator Data Summary'!$B$7:$AW$7)*
(AS20='[6]Calculator Data Summary'!$A$8:$A$21)*
'[6]Calculator Data Summary'!$B$8:$AW$21)</f>
        <v>71.739999999999995</v>
      </c>
      <c r="AV20" s="15">
        <f t="array" ref="AV20">SUMPRODUCT(($C$4='[6]Calculator Data Summary'!$B$5:$AW$5)*
($C$5='[6]Calculator Data Summary'!$B$6:$AW$6)*
($C$6='[6]Calculator Data Summary'!$B$4:$AW$4)*
(AV$13='[6]Calculator Data Summary'!$B$7:$AW$7)*
(AS20='[6]Calculator Data Summary'!$A$8:$A$21)*
'[6]Calculator Data Summary'!$B$8:$AW$21)</f>
        <v>67.639999999999986</v>
      </c>
      <c r="AW20" s="15">
        <f t="array" ref="AW20">SUMPRODUCT(($C$4='[6]Calculator Data Summary'!$B$5:$AW$5)*
($C$5='[6]Calculator Data Summary'!$B$6:$AW$6)*
($C$6='[6]Calculator Data Summary'!$B$4:$AW$4)*
(AW$13='[6]Calculator Data Summary'!$B$7:$AW$7)*
(AS20='[6]Calculator Data Summary'!$A$8:$A$21)*
'[6]Calculator Data Summary'!$B$8:$AW$21)</f>
        <v>67.639999999999986</v>
      </c>
      <c r="AX20" s="18">
        <f t="array" ref="AX20">SUMPRODUCT(($C$4='[6]Calculator Data Summary'!$B$5:$AW$5)*
($C$5='[6]Calculator Data Summary'!$B$6:$AW$6)*
($C$6='[6]Calculator Data Summary'!$B$4:$AW$4)*
(AX$13='[6]Calculator Data Summary'!$B$7:$AW$7)*
(AS20='[6]Calculator Data Summary'!$A$8:$A$21)*
'[6]Calculator Data Summary'!$B$8:$AW$21)</f>
        <v>67.639999999999986</v>
      </c>
      <c r="AZ20" s="12" t="s">
        <v>18</v>
      </c>
      <c r="BA20" s="15">
        <f t="array" ref="BA20">SUMPRODUCT(($C$4='[7]Calculator Data Summary'!$B$5:$AW$5)*
($C$5='[7]Calculator Data Summary'!$B$6:$AW$6)*
($C$6='[7]Calculator Data Summary'!$B$4:$AW$4)*
(BA$13='[7]Calculator Data Summary'!$B$7:$AW$7)*
(AZ20='[7]Calculator Data Summary'!$A$8:$A$21)*
'[7]Calculator Data Summary'!$B$8:$AW$21)</f>
        <v>59.07</v>
      </c>
      <c r="BB20" s="15">
        <f t="array" ref="BB20">SUMPRODUCT(($C$4='[7]Calculator Data Summary'!$B$5:$AW$5)*
($C$5='[7]Calculator Data Summary'!$B$6:$AW$6)*
($C$6='[7]Calculator Data Summary'!$B$4:$AW$4)*
(BB$13='[7]Calculator Data Summary'!$B$7:$AW$7)*
(AZ20='[7]Calculator Data Summary'!$A$8:$A$21)*
'[7]Calculator Data Summary'!$B$8:$AW$21)</f>
        <v>59.08</v>
      </c>
      <c r="BC20" s="15">
        <f t="array" ref="BC20">SUMPRODUCT(($C$4='[7]Calculator Data Summary'!$B$5:$AW$5)*
($C$5='[7]Calculator Data Summary'!$B$6:$AW$6)*
($C$6='[7]Calculator Data Summary'!$B$4:$AW$4)*
(BC$13='[7]Calculator Data Summary'!$B$7:$AW$7)*
(AZ20='[7]Calculator Data Summary'!$A$8:$A$21)*
'[7]Calculator Data Summary'!$B$8:$AW$21)</f>
        <v>59.08</v>
      </c>
      <c r="BD20" s="15">
        <f t="array" ref="BD20">SUMPRODUCT(($C$4='[7]Calculator Data Summary'!$B$5:$AW$5)*
($C$5='[7]Calculator Data Summary'!$B$6:$AW$6)*
($C$6='[7]Calculator Data Summary'!$B$4:$AW$4)*
(BD$13='[7]Calculator Data Summary'!$B$7:$AW$7)*
(AZ20='[7]Calculator Data Summary'!$A$8:$A$21)*
'[7]Calculator Data Summary'!$B$8:$AW$21)</f>
        <v>59.08</v>
      </c>
      <c r="BE20" s="18">
        <f t="array" ref="BE20">SUMPRODUCT(($C$4='[7]Calculator Data Summary'!$B$5:$AW$5)*
($C$5='[7]Calculator Data Summary'!$B$6:$AW$6)*
($C$6='[7]Calculator Data Summary'!$B$4:$AW$4)*
(BE$13='[7]Calculator Data Summary'!$B$7:$AW$7)*
(AZ20='[7]Calculator Data Summary'!$A$8:$A$21)*
'[7]Calculator Data Summary'!$B$8:$AW$21)</f>
        <v>59.08</v>
      </c>
    </row>
    <row r="21" spans="2:57" x14ac:dyDescent="0.25">
      <c r="B21" s="12" t="s">
        <v>19</v>
      </c>
      <c r="C21" s="15">
        <v>43.959999999999994</v>
      </c>
      <c r="D21" s="15">
        <v>45.47</v>
      </c>
      <c r="E21" s="15">
        <v>42.26</v>
      </c>
      <c r="F21" s="15">
        <v>42.26</v>
      </c>
      <c r="G21" s="18">
        <v>42.26</v>
      </c>
      <c r="I21" s="12" t="s">
        <v>19</v>
      </c>
      <c r="J21" s="15">
        <f t="array" ref="J21">SUMPRODUCT(($C$4='[1]Calculator Data Summary'!$B$5:$AW$5)*
($C$5='[1]Calculator Data Summary'!$B$6:$AW$6)*
($C$6='[1]Calculator Data Summary'!$B$4:$AW$4)*
(J$13='[1]Calculator Data Summary'!$B$7:$AW$7)*
(I21='[1]Calculator Data Summary'!$A$8:$A$21)*
'[1]Calculator Data Summary'!$B$8:$AW$21)</f>
        <v>81.27</v>
      </c>
      <c r="K21" s="15">
        <f t="array" ref="K21">SUMPRODUCT(($C$4='[1]Calculator Data Summary'!$B$5:$AW$5)*
($C$5='[1]Calculator Data Summary'!$B$6:$AW$6)*
($C$6='[1]Calculator Data Summary'!$B$4:$AW$4)*
(K$13='[1]Calculator Data Summary'!$B$7:$AW$7)*
(I21='[1]Calculator Data Summary'!$A$8:$A$21)*
'[1]Calculator Data Summary'!$B$8:$AW$21)</f>
        <v>84.38000000000001</v>
      </c>
      <c r="L21" s="15">
        <f t="array" ref="L21">SUMPRODUCT(($C$4='[1]Calculator Data Summary'!$B$5:$AW$5)*
($C$5='[1]Calculator Data Summary'!$B$6:$AW$6)*
($C$6='[1]Calculator Data Summary'!$B$4:$AW$4)*
(L$13='[1]Calculator Data Summary'!$B$7:$AW$7)*
(I21='[1]Calculator Data Summary'!$A$8:$A$21)*
'[1]Calculator Data Summary'!$B$8:$AW$21)</f>
        <v>80.960000000000008</v>
      </c>
      <c r="M21" s="15">
        <f t="array" ref="M21">SUMPRODUCT(($C$4='[1]Calculator Data Summary'!$B$5:$AW$5)*
($C$5='[1]Calculator Data Summary'!$B$6:$AW$6)*
($C$6='[1]Calculator Data Summary'!$B$4:$AW$4)*
(M$13='[1]Calculator Data Summary'!$B$7:$AW$7)*
(I21='[1]Calculator Data Summary'!$A$8:$A$21)*
'[1]Calculator Data Summary'!$B$8:$AW$21)</f>
        <v>80.960000000000008</v>
      </c>
      <c r="N21" s="18">
        <f t="array" ref="N21">SUMPRODUCT(($C$4='[1]Calculator Data Summary'!$B$5:$AW$5)*
($C$5='[1]Calculator Data Summary'!$B$6:$AW$6)*
($C$6='[1]Calculator Data Summary'!$B$4:$AW$4)*
(N$13='[1]Calculator Data Summary'!$B$7:$AW$7)*
(I21='[1]Calculator Data Summary'!$A$8:$A$21)*
'[1]Calculator Data Summary'!$B$8:$AW$21)</f>
        <v>80.960000000000008</v>
      </c>
      <c r="Q21" s="12" t="s">
        <v>19</v>
      </c>
      <c r="R21" s="15">
        <f t="array" ref="R21">SUMPRODUCT(($C$4='[2]Calculator Data Summary'!$B$5:$AW$5)*
($C$5='[2]Calculator Data Summary'!$B$6:$AW$6)*
($C$6='[2]Calculator Data Summary'!$B$4:$AW$4)*
(R$13='[2]Calculator Data Summary'!$B$7:$AW$7)*
(Q21='[2]Calculator Data Summary'!$A$8:$A$21)*
'[2]Calculator Data Summary'!$B$8:$AW$21)</f>
        <v>148.03</v>
      </c>
      <c r="S21" s="15">
        <f t="array" ref="S21">SUMPRODUCT(($C$4='[2]Calculator Data Summary'!$B$5:$AW$5)*
($C$5='[2]Calculator Data Summary'!$B$6:$AW$6)*
($C$6='[2]Calculator Data Summary'!$B$4:$AW$4)*
(S$13='[2]Calculator Data Summary'!$B$7:$AW$7)*
(Q21='[2]Calculator Data Summary'!$A$8:$A$21)*
'[2]Calculator Data Summary'!$B$8:$AW$21)</f>
        <v>143.54000000000002</v>
      </c>
      <c r="T21" s="15">
        <f t="array" ref="T21">SUMPRODUCT(($C$4='[2]Calculator Data Summary'!$B$5:$AW$5)*
($C$5='[2]Calculator Data Summary'!$B$6:$AW$6)*
($C$6='[2]Calculator Data Summary'!$B$4:$AW$4)*
(T$13='[2]Calculator Data Summary'!$B$7:$AW$7)*
(Q21='[2]Calculator Data Summary'!$A$8:$A$21)*
'[2]Calculator Data Summary'!$B$8:$AW$21)</f>
        <v>130.71</v>
      </c>
      <c r="U21" s="15">
        <f t="array" ref="U21">SUMPRODUCT(($C$4='[2]Calculator Data Summary'!$B$5:$AW$5)*
($C$5='[2]Calculator Data Summary'!$B$6:$AW$6)*
($C$6='[2]Calculator Data Summary'!$B$4:$AW$4)*
(U$13='[2]Calculator Data Summary'!$B$7:$AW$7)*
(Q21='[2]Calculator Data Summary'!$A$8:$A$21)*
'[2]Calculator Data Summary'!$B$8:$AW$21)</f>
        <v>130.71</v>
      </c>
      <c r="V21" s="18">
        <f t="array" ref="V21">SUMPRODUCT(($C$4='[2]Calculator Data Summary'!$B$5:$AW$5)*
($C$5='[2]Calculator Data Summary'!$B$6:$AW$6)*
($C$6='[2]Calculator Data Summary'!$B$4:$AW$4)*
(V$13='[2]Calculator Data Summary'!$B$7:$AW$7)*
(Q21='[2]Calculator Data Summary'!$A$8:$A$21)*
'[2]Calculator Data Summary'!$B$8:$AW$21)</f>
        <v>130.71</v>
      </c>
      <c r="X21" s="12" t="s">
        <v>19</v>
      </c>
      <c r="Y21" s="15">
        <f t="array" ref="Y21">SUMPRODUCT(($C$4='[3]Calculator Data Summary'!$B$5:$AW$5)*
($C$5='[3]Calculator Data Summary'!$B$6:$AW$6)*
($C$6='[3]Calculator Data Summary'!$B$4:$AW$4)*
(Y$13='[3]Calculator Data Summary'!$B$7:$AW$7)*
(X21='[3]Calculator Data Summary'!$A$8:$A$21)*
'[3]Calculator Data Summary'!$B$8:$AW$21)</f>
        <v>66.540000000000006</v>
      </c>
      <c r="Z21" s="15">
        <f t="array" ref="Z21">SUMPRODUCT(($C$4='[3]Calculator Data Summary'!$B$5:$AW$5)*
($C$5='[3]Calculator Data Summary'!$B$6:$AW$6)*
($C$6='[3]Calculator Data Summary'!$B$4:$AW$4)*
(Z$13='[3]Calculator Data Summary'!$B$7:$AW$7)*
(X21='[3]Calculator Data Summary'!$A$8:$A$21)*
'[3]Calculator Data Summary'!$B$8:$AW$21)</f>
        <v>74.3</v>
      </c>
      <c r="AA21" s="15">
        <f t="array" ref="AA21">SUMPRODUCT(($C$4='[3]Calculator Data Summary'!$B$5:$AW$5)*
($C$5='[3]Calculator Data Summary'!$B$6:$AW$6)*
($C$6='[3]Calculator Data Summary'!$B$4:$AW$4)*
(AA$13='[3]Calculator Data Summary'!$B$7:$AW$7)*
(X21='[3]Calculator Data Summary'!$A$8:$A$21)*
'[3]Calculator Data Summary'!$B$8:$AW$21)</f>
        <v>69.53</v>
      </c>
      <c r="AB21" s="15">
        <f t="array" ref="AB21">SUMPRODUCT(($C$4='[3]Calculator Data Summary'!$B$5:$AW$5)*
($C$5='[3]Calculator Data Summary'!$B$6:$AW$6)*
($C$6='[3]Calculator Data Summary'!$B$4:$AW$4)*
(AB$13='[3]Calculator Data Summary'!$B$7:$AW$7)*
(X21='[3]Calculator Data Summary'!$A$8:$A$21)*
'[3]Calculator Data Summary'!$B$8:$AW$21)</f>
        <v>69.53</v>
      </c>
      <c r="AC21" s="18">
        <f t="array" ref="AC21">SUMPRODUCT(($C$4='[3]Calculator Data Summary'!$B$5:$AW$5)*
($C$5='[3]Calculator Data Summary'!$B$6:$AW$6)*
($C$6='[3]Calculator Data Summary'!$B$4:$AW$4)*
(AC$13='[3]Calculator Data Summary'!$B$7:$AW$7)*
(X21='[3]Calculator Data Summary'!$A$8:$A$21)*
'[3]Calculator Data Summary'!$B$8:$AW$21)</f>
        <v>69.53</v>
      </c>
      <c r="AE21" s="12" t="s">
        <v>19</v>
      </c>
      <c r="AF21" s="15">
        <f t="array" ref="AF21">SUMPRODUCT(($C$4='[4]Calculator Data Summary'!$B$5:$AW$5)*
($C$5='[4]Calculator Data Summary'!$B$6:$AW$6)*
($C$6='[4]Calculator Data Summary'!$B$4:$AW$4)*
(AF$13='[4]Calculator Data Summary'!$B$7:$AW$7)*
(AE21='[4]Calculator Data Summary'!$A$8:$A$21)*
'[4]Calculator Data Summary'!$B$8:$AW$21)</f>
        <v>65.709999999999994</v>
      </c>
      <c r="AG21" s="15">
        <f t="array" ref="AG21">SUMPRODUCT(($C$4='[4]Calculator Data Summary'!$B$5:$AW$5)*
($C$5='[4]Calculator Data Summary'!$B$6:$AW$6)*
($C$6='[4]Calculator Data Summary'!$B$4:$AW$4)*
(AG$13='[4]Calculator Data Summary'!$B$7:$AW$7)*
(AE21='[4]Calculator Data Summary'!$A$8:$A$21)*
'[4]Calculator Data Summary'!$B$8:$AW$21)</f>
        <v>69.040000000000006</v>
      </c>
      <c r="AH21" s="15">
        <f t="array" ref="AH21">SUMPRODUCT(($C$4='[4]Calculator Data Summary'!$B$5:$AW$5)*
($C$5='[4]Calculator Data Summary'!$B$6:$AW$6)*
($C$6='[4]Calculator Data Summary'!$B$4:$AW$4)*
(AH$13='[4]Calculator Data Summary'!$B$7:$AW$7)*
(AE21='[4]Calculator Data Summary'!$A$8:$A$21)*
'[4]Calculator Data Summary'!$B$8:$AW$21)</f>
        <v>69.040000000000006</v>
      </c>
      <c r="AI21" s="15">
        <f t="array" ref="AI21">SUMPRODUCT(($C$4='[4]Calculator Data Summary'!$B$5:$AW$5)*
($C$5='[4]Calculator Data Summary'!$B$6:$AW$6)*
($C$6='[4]Calculator Data Summary'!$B$4:$AW$4)*
(AI$13='[4]Calculator Data Summary'!$B$7:$AW$7)*
(AE21='[4]Calculator Data Summary'!$A$8:$A$21)*
'[4]Calculator Data Summary'!$B$8:$AW$21)</f>
        <v>69.040000000000006</v>
      </c>
      <c r="AJ21" s="18">
        <f t="array" ref="AJ21">SUMPRODUCT(($C$4='[4]Calculator Data Summary'!$B$5:$AW$5)*
($C$5='[4]Calculator Data Summary'!$B$6:$AW$6)*
($C$6='[4]Calculator Data Summary'!$B$4:$AW$4)*
(AJ$13='[4]Calculator Data Summary'!$B$7:$AW$7)*
(AE21='[4]Calculator Data Summary'!$A$8:$A$21)*
'[4]Calculator Data Summary'!$B$8:$AW$21)</f>
        <v>69.040000000000006</v>
      </c>
      <c r="AL21" s="12" t="s">
        <v>19</v>
      </c>
      <c r="AM21" s="15">
        <f t="array" ref="AM21">SUMPRODUCT(($C$4='[5]Calculator Data Summary'!$B$5:$AW$5)*
($C$5='[5]Calculator Data Summary'!$B$6:$AW$6)*
($C$6='[5]Calculator Data Summary'!$B$4:$AW$4)*
(AM$13='[5]Calculator Data Summary'!$B$7:$AW$7)*
(AL21='[5]Calculator Data Summary'!$A$8:$A$21)*
'[5]Calculator Data Summary'!$B$8:$AW$21)</f>
        <v>74.070000000000007</v>
      </c>
      <c r="AN21" s="15">
        <f t="array" ref="AN21">SUMPRODUCT(($C$4='[5]Calculator Data Summary'!$B$5:$AW$5)*
($C$5='[5]Calculator Data Summary'!$B$6:$AW$6)*
($C$6='[5]Calculator Data Summary'!$B$4:$AW$4)*
(AN$13='[5]Calculator Data Summary'!$B$7:$AW$7)*
(AL21='[5]Calculator Data Summary'!$A$8:$A$21)*
'[5]Calculator Data Summary'!$B$8:$AW$21)</f>
        <v>76.570000000000007</v>
      </c>
      <c r="AO21" s="15">
        <f t="array" ref="AO21">SUMPRODUCT(($C$4='[5]Calculator Data Summary'!$B$5:$AW$5)*
($C$5='[5]Calculator Data Summary'!$B$6:$AW$6)*
($C$6='[5]Calculator Data Summary'!$B$4:$AW$4)*
(AO$13='[5]Calculator Data Summary'!$B$7:$AW$7)*
(AL21='[5]Calculator Data Summary'!$A$8:$A$21)*
'[5]Calculator Data Summary'!$B$8:$AW$21)</f>
        <v>73.710000000000008</v>
      </c>
      <c r="AP21" s="15">
        <f t="array" ref="AP21">SUMPRODUCT(($C$4='[5]Calculator Data Summary'!$B$5:$AW$5)*
($C$5='[5]Calculator Data Summary'!$B$6:$AW$6)*
($C$6='[5]Calculator Data Summary'!$B$4:$AW$4)*
(AP$13='[5]Calculator Data Summary'!$B$7:$AW$7)*
(AL21='[5]Calculator Data Summary'!$A$8:$A$21)*
'[5]Calculator Data Summary'!$B$8:$AW$21)</f>
        <v>73.710000000000008</v>
      </c>
      <c r="AQ21" s="18">
        <f t="array" ref="AQ21">SUMPRODUCT(($C$4='[5]Calculator Data Summary'!$B$5:$AW$5)*
($C$5='[5]Calculator Data Summary'!$B$6:$AW$6)*
($C$6='[5]Calculator Data Summary'!$B$4:$AW$4)*
(AQ$13='[5]Calculator Data Summary'!$B$7:$AW$7)*
(AL21='[5]Calculator Data Summary'!$A$8:$A$21)*
'[5]Calculator Data Summary'!$B$8:$AW$21)</f>
        <v>73.710000000000008</v>
      </c>
      <c r="AS21" s="12" t="s">
        <v>19</v>
      </c>
      <c r="AT21" s="15">
        <f t="array" ref="AT21">SUMPRODUCT(($C$4='[6]Calculator Data Summary'!$B$5:$AW$5)*
($C$5='[6]Calculator Data Summary'!$B$6:$AW$6)*
($C$6='[6]Calculator Data Summary'!$B$4:$AW$4)*
(AT$13='[6]Calculator Data Summary'!$B$7:$AW$7)*
(AS21='[6]Calculator Data Summary'!$A$8:$A$21)*
'[6]Calculator Data Summary'!$B$8:$AW$21)</f>
        <v>67.179999999999993</v>
      </c>
      <c r="AU21" s="15">
        <f t="array" ref="AU21">SUMPRODUCT(($C$4='[6]Calculator Data Summary'!$B$5:$AW$5)*
($C$5='[6]Calculator Data Summary'!$B$6:$AW$6)*
($C$6='[6]Calculator Data Summary'!$B$4:$AW$4)*
(AU$13='[6]Calculator Data Summary'!$B$7:$AW$7)*
(AS21='[6]Calculator Data Summary'!$A$8:$A$21)*
'[6]Calculator Data Summary'!$B$8:$AW$21)</f>
        <v>71.739999999999995</v>
      </c>
      <c r="AV21" s="15">
        <f t="array" ref="AV21">SUMPRODUCT(($C$4='[6]Calculator Data Summary'!$B$5:$AW$5)*
($C$5='[6]Calculator Data Summary'!$B$6:$AW$6)*
($C$6='[6]Calculator Data Summary'!$B$4:$AW$4)*
(AV$13='[6]Calculator Data Summary'!$B$7:$AW$7)*
(AS21='[6]Calculator Data Summary'!$A$8:$A$21)*
'[6]Calculator Data Summary'!$B$8:$AW$21)</f>
        <v>67.639999999999986</v>
      </c>
      <c r="AW21" s="15">
        <f t="array" ref="AW21">SUMPRODUCT(($C$4='[6]Calculator Data Summary'!$B$5:$AW$5)*
($C$5='[6]Calculator Data Summary'!$B$6:$AW$6)*
($C$6='[6]Calculator Data Summary'!$B$4:$AW$4)*
(AW$13='[6]Calculator Data Summary'!$B$7:$AW$7)*
(AS21='[6]Calculator Data Summary'!$A$8:$A$21)*
'[6]Calculator Data Summary'!$B$8:$AW$21)</f>
        <v>67.639999999999986</v>
      </c>
      <c r="AX21" s="18">
        <f t="array" ref="AX21">SUMPRODUCT(($C$4='[6]Calculator Data Summary'!$B$5:$AW$5)*
($C$5='[6]Calculator Data Summary'!$B$6:$AW$6)*
($C$6='[6]Calculator Data Summary'!$B$4:$AW$4)*
(AX$13='[6]Calculator Data Summary'!$B$7:$AW$7)*
(AS21='[6]Calculator Data Summary'!$A$8:$A$21)*
'[6]Calculator Data Summary'!$B$8:$AW$21)</f>
        <v>67.639999999999986</v>
      </c>
      <c r="AZ21" s="12" t="s">
        <v>19</v>
      </c>
      <c r="BA21" s="15">
        <f t="array" ref="BA21">SUMPRODUCT(($C$4='[7]Calculator Data Summary'!$B$5:$AW$5)*
($C$5='[7]Calculator Data Summary'!$B$6:$AW$6)*
($C$6='[7]Calculator Data Summary'!$B$4:$AW$4)*
(BA$13='[7]Calculator Data Summary'!$B$7:$AW$7)*
(AZ21='[7]Calculator Data Summary'!$A$8:$A$21)*
'[7]Calculator Data Summary'!$B$8:$AW$21)</f>
        <v>59.07</v>
      </c>
      <c r="BB21" s="15">
        <f t="array" ref="BB21">SUMPRODUCT(($C$4='[7]Calculator Data Summary'!$B$5:$AW$5)*
($C$5='[7]Calculator Data Summary'!$B$6:$AW$6)*
($C$6='[7]Calculator Data Summary'!$B$4:$AW$4)*
(BB$13='[7]Calculator Data Summary'!$B$7:$AW$7)*
(AZ21='[7]Calculator Data Summary'!$A$8:$A$21)*
'[7]Calculator Data Summary'!$B$8:$AW$21)</f>
        <v>59.08</v>
      </c>
      <c r="BC21" s="15">
        <f t="array" ref="BC21">SUMPRODUCT(($C$4='[7]Calculator Data Summary'!$B$5:$AW$5)*
($C$5='[7]Calculator Data Summary'!$B$6:$AW$6)*
($C$6='[7]Calculator Data Summary'!$B$4:$AW$4)*
(BC$13='[7]Calculator Data Summary'!$B$7:$AW$7)*
(AZ21='[7]Calculator Data Summary'!$A$8:$A$21)*
'[7]Calculator Data Summary'!$B$8:$AW$21)</f>
        <v>59.08</v>
      </c>
      <c r="BD21" s="15">
        <f t="array" ref="BD21">SUMPRODUCT(($C$4='[7]Calculator Data Summary'!$B$5:$AW$5)*
($C$5='[7]Calculator Data Summary'!$B$6:$AW$6)*
($C$6='[7]Calculator Data Summary'!$B$4:$AW$4)*
(BD$13='[7]Calculator Data Summary'!$B$7:$AW$7)*
(AZ21='[7]Calculator Data Summary'!$A$8:$A$21)*
'[7]Calculator Data Summary'!$B$8:$AW$21)</f>
        <v>59.08</v>
      </c>
      <c r="BE21" s="18">
        <f t="array" ref="BE21">SUMPRODUCT(($C$4='[7]Calculator Data Summary'!$B$5:$AW$5)*
($C$5='[7]Calculator Data Summary'!$B$6:$AW$6)*
($C$6='[7]Calculator Data Summary'!$B$4:$AW$4)*
(BE$13='[7]Calculator Data Summary'!$B$7:$AW$7)*
(AZ21='[7]Calculator Data Summary'!$A$8:$A$21)*
'[7]Calculator Data Summary'!$B$8:$AW$21)</f>
        <v>59.08</v>
      </c>
    </row>
    <row r="22" spans="2:57" x14ac:dyDescent="0.25">
      <c r="B22" s="12" t="s">
        <v>20</v>
      </c>
      <c r="C22" s="15">
        <v>41.93</v>
      </c>
      <c r="D22" s="15">
        <v>43.449999999999996</v>
      </c>
      <c r="E22" s="15">
        <v>42.26</v>
      </c>
      <c r="F22" s="15">
        <v>42.26</v>
      </c>
      <c r="G22" s="18">
        <v>42.26</v>
      </c>
      <c r="I22" s="12" t="s">
        <v>20</v>
      </c>
      <c r="J22" s="15">
        <f t="array" ref="J22">SUMPRODUCT(($C$4='[1]Calculator Data Summary'!$B$5:$AW$5)*
($C$5='[1]Calculator Data Summary'!$B$6:$AW$6)*
($C$6='[1]Calculator Data Summary'!$B$4:$AW$4)*
(J$13='[1]Calculator Data Summary'!$B$7:$AW$7)*
(I22='[1]Calculator Data Summary'!$A$8:$A$21)*
'[1]Calculator Data Summary'!$B$8:$AW$21)</f>
        <v>81.27</v>
      </c>
      <c r="K22" s="15">
        <f t="array" ref="K22">SUMPRODUCT(($C$4='[1]Calculator Data Summary'!$B$5:$AW$5)*
($C$5='[1]Calculator Data Summary'!$B$6:$AW$6)*
($C$6='[1]Calculator Data Summary'!$B$4:$AW$4)*
(K$13='[1]Calculator Data Summary'!$B$7:$AW$7)*
(I22='[1]Calculator Data Summary'!$A$8:$A$21)*
'[1]Calculator Data Summary'!$B$8:$AW$21)</f>
        <v>84.38000000000001</v>
      </c>
      <c r="L22" s="15">
        <f t="array" ref="L22">SUMPRODUCT(($C$4='[1]Calculator Data Summary'!$B$5:$AW$5)*
($C$5='[1]Calculator Data Summary'!$B$6:$AW$6)*
($C$6='[1]Calculator Data Summary'!$B$4:$AW$4)*
(L$13='[1]Calculator Data Summary'!$B$7:$AW$7)*
(I22='[1]Calculator Data Summary'!$A$8:$A$21)*
'[1]Calculator Data Summary'!$B$8:$AW$21)</f>
        <v>80.960000000000008</v>
      </c>
      <c r="M22" s="15">
        <f t="array" ref="M22">SUMPRODUCT(($C$4='[1]Calculator Data Summary'!$B$5:$AW$5)*
($C$5='[1]Calculator Data Summary'!$B$6:$AW$6)*
($C$6='[1]Calculator Data Summary'!$B$4:$AW$4)*
(M$13='[1]Calculator Data Summary'!$B$7:$AW$7)*
(I22='[1]Calculator Data Summary'!$A$8:$A$21)*
'[1]Calculator Data Summary'!$B$8:$AW$21)</f>
        <v>80.960000000000008</v>
      </c>
      <c r="N22" s="18">
        <f t="array" ref="N22">SUMPRODUCT(($C$4='[1]Calculator Data Summary'!$B$5:$AW$5)*
($C$5='[1]Calculator Data Summary'!$B$6:$AW$6)*
($C$6='[1]Calculator Data Summary'!$B$4:$AW$4)*
(N$13='[1]Calculator Data Summary'!$B$7:$AW$7)*
(I22='[1]Calculator Data Summary'!$A$8:$A$21)*
'[1]Calculator Data Summary'!$B$8:$AW$21)</f>
        <v>80.960000000000008</v>
      </c>
      <c r="Q22" s="12" t="s">
        <v>20</v>
      </c>
      <c r="R22" s="15">
        <f t="array" ref="R22">SUMPRODUCT(($C$4='[2]Calculator Data Summary'!$B$5:$AW$5)*
($C$5='[2]Calculator Data Summary'!$B$6:$AW$6)*
($C$6='[2]Calculator Data Summary'!$B$4:$AW$4)*
(R$13='[2]Calculator Data Summary'!$B$7:$AW$7)*
(Q22='[2]Calculator Data Summary'!$A$8:$A$21)*
'[2]Calculator Data Summary'!$B$8:$AW$21)</f>
        <v>148.03</v>
      </c>
      <c r="S22" s="15">
        <f t="array" ref="S22">SUMPRODUCT(($C$4='[2]Calculator Data Summary'!$B$5:$AW$5)*
($C$5='[2]Calculator Data Summary'!$B$6:$AW$6)*
($C$6='[2]Calculator Data Summary'!$B$4:$AW$4)*
(S$13='[2]Calculator Data Summary'!$B$7:$AW$7)*
(Q22='[2]Calculator Data Summary'!$A$8:$A$21)*
'[2]Calculator Data Summary'!$B$8:$AW$21)</f>
        <v>143.54000000000002</v>
      </c>
      <c r="T22" s="15">
        <f t="array" ref="T22">SUMPRODUCT(($C$4='[2]Calculator Data Summary'!$B$5:$AW$5)*
($C$5='[2]Calculator Data Summary'!$B$6:$AW$6)*
($C$6='[2]Calculator Data Summary'!$B$4:$AW$4)*
(T$13='[2]Calculator Data Summary'!$B$7:$AW$7)*
(Q22='[2]Calculator Data Summary'!$A$8:$A$21)*
'[2]Calculator Data Summary'!$B$8:$AW$21)</f>
        <v>130.71</v>
      </c>
      <c r="U22" s="15">
        <f t="array" ref="U22">SUMPRODUCT(($C$4='[2]Calculator Data Summary'!$B$5:$AW$5)*
($C$5='[2]Calculator Data Summary'!$B$6:$AW$6)*
($C$6='[2]Calculator Data Summary'!$B$4:$AW$4)*
(U$13='[2]Calculator Data Summary'!$B$7:$AW$7)*
(Q22='[2]Calculator Data Summary'!$A$8:$A$21)*
'[2]Calculator Data Summary'!$B$8:$AW$21)</f>
        <v>130.71</v>
      </c>
      <c r="V22" s="18">
        <f t="array" ref="V22">SUMPRODUCT(($C$4='[2]Calculator Data Summary'!$B$5:$AW$5)*
($C$5='[2]Calculator Data Summary'!$B$6:$AW$6)*
($C$6='[2]Calculator Data Summary'!$B$4:$AW$4)*
(V$13='[2]Calculator Data Summary'!$B$7:$AW$7)*
(Q22='[2]Calculator Data Summary'!$A$8:$A$21)*
'[2]Calculator Data Summary'!$B$8:$AW$21)</f>
        <v>130.71</v>
      </c>
      <c r="X22" s="12" t="s">
        <v>20</v>
      </c>
      <c r="Y22" s="15">
        <f t="array" ref="Y22">SUMPRODUCT(($C$4='[3]Calculator Data Summary'!$B$5:$AW$5)*
($C$5='[3]Calculator Data Summary'!$B$6:$AW$6)*
($C$6='[3]Calculator Data Summary'!$B$4:$AW$4)*
(Y$13='[3]Calculator Data Summary'!$B$7:$AW$7)*
(X22='[3]Calculator Data Summary'!$A$8:$A$21)*
'[3]Calculator Data Summary'!$B$8:$AW$21)</f>
        <v>66.540000000000006</v>
      </c>
      <c r="Z22" s="15">
        <f t="array" ref="Z22">SUMPRODUCT(($C$4='[3]Calculator Data Summary'!$B$5:$AW$5)*
($C$5='[3]Calculator Data Summary'!$B$6:$AW$6)*
($C$6='[3]Calculator Data Summary'!$B$4:$AW$4)*
(Z$13='[3]Calculator Data Summary'!$B$7:$AW$7)*
(X22='[3]Calculator Data Summary'!$A$8:$A$21)*
'[3]Calculator Data Summary'!$B$8:$AW$21)</f>
        <v>74.3</v>
      </c>
      <c r="AA22" s="15">
        <f t="array" ref="AA22">SUMPRODUCT(($C$4='[3]Calculator Data Summary'!$B$5:$AW$5)*
($C$5='[3]Calculator Data Summary'!$B$6:$AW$6)*
($C$6='[3]Calculator Data Summary'!$B$4:$AW$4)*
(AA$13='[3]Calculator Data Summary'!$B$7:$AW$7)*
(X22='[3]Calculator Data Summary'!$A$8:$A$21)*
'[3]Calculator Data Summary'!$B$8:$AW$21)</f>
        <v>69.53</v>
      </c>
      <c r="AB22" s="15">
        <f t="array" ref="AB22">SUMPRODUCT(($C$4='[3]Calculator Data Summary'!$B$5:$AW$5)*
($C$5='[3]Calculator Data Summary'!$B$6:$AW$6)*
($C$6='[3]Calculator Data Summary'!$B$4:$AW$4)*
(AB$13='[3]Calculator Data Summary'!$B$7:$AW$7)*
(X22='[3]Calculator Data Summary'!$A$8:$A$21)*
'[3]Calculator Data Summary'!$B$8:$AW$21)</f>
        <v>69.53</v>
      </c>
      <c r="AC22" s="18">
        <f t="array" ref="AC22">SUMPRODUCT(($C$4='[3]Calculator Data Summary'!$B$5:$AW$5)*
($C$5='[3]Calculator Data Summary'!$B$6:$AW$6)*
($C$6='[3]Calculator Data Summary'!$B$4:$AW$4)*
(AC$13='[3]Calculator Data Summary'!$B$7:$AW$7)*
(X22='[3]Calculator Data Summary'!$A$8:$A$21)*
'[3]Calculator Data Summary'!$B$8:$AW$21)</f>
        <v>69.53</v>
      </c>
      <c r="AE22" s="12" t="s">
        <v>20</v>
      </c>
      <c r="AF22" s="15">
        <f t="array" ref="AF22">SUMPRODUCT(($C$4='[4]Calculator Data Summary'!$B$5:$AW$5)*
($C$5='[4]Calculator Data Summary'!$B$6:$AW$6)*
($C$6='[4]Calculator Data Summary'!$B$4:$AW$4)*
(AF$13='[4]Calculator Data Summary'!$B$7:$AW$7)*
(AE22='[4]Calculator Data Summary'!$A$8:$A$21)*
'[4]Calculator Data Summary'!$B$8:$AW$21)</f>
        <v>65.709999999999994</v>
      </c>
      <c r="AG22" s="15">
        <f t="array" ref="AG22">SUMPRODUCT(($C$4='[4]Calculator Data Summary'!$B$5:$AW$5)*
($C$5='[4]Calculator Data Summary'!$B$6:$AW$6)*
($C$6='[4]Calculator Data Summary'!$B$4:$AW$4)*
(AG$13='[4]Calculator Data Summary'!$B$7:$AW$7)*
(AE22='[4]Calculator Data Summary'!$A$8:$A$21)*
'[4]Calculator Data Summary'!$B$8:$AW$21)</f>
        <v>69.040000000000006</v>
      </c>
      <c r="AH22" s="15">
        <f t="array" ref="AH22">SUMPRODUCT(($C$4='[4]Calculator Data Summary'!$B$5:$AW$5)*
($C$5='[4]Calculator Data Summary'!$B$6:$AW$6)*
($C$6='[4]Calculator Data Summary'!$B$4:$AW$4)*
(AH$13='[4]Calculator Data Summary'!$B$7:$AW$7)*
(AE22='[4]Calculator Data Summary'!$A$8:$A$21)*
'[4]Calculator Data Summary'!$B$8:$AW$21)</f>
        <v>69.040000000000006</v>
      </c>
      <c r="AI22" s="15">
        <f t="array" ref="AI22">SUMPRODUCT(($C$4='[4]Calculator Data Summary'!$B$5:$AW$5)*
($C$5='[4]Calculator Data Summary'!$B$6:$AW$6)*
($C$6='[4]Calculator Data Summary'!$B$4:$AW$4)*
(AI$13='[4]Calculator Data Summary'!$B$7:$AW$7)*
(AE22='[4]Calculator Data Summary'!$A$8:$A$21)*
'[4]Calculator Data Summary'!$B$8:$AW$21)</f>
        <v>69.040000000000006</v>
      </c>
      <c r="AJ22" s="18">
        <f t="array" ref="AJ22">SUMPRODUCT(($C$4='[4]Calculator Data Summary'!$B$5:$AW$5)*
($C$5='[4]Calculator Data Summary'!$B$6:$AW$6)*
($C$6='[4]Calculator Data Summary'!$B$4:$AW$4)*
(AJ$13='[4]Calculator Data Summary'!$B$7:$AW$7)*
(AE22='[4]Calculator Data Summary'!$A$8:$A$21)*
'[4]Calculator Data Summary'!$B$8:$AW$21)</f>
        <v>69.040000000000006</v>
      </c>
      <c r="AL22" s="12" t="s">
        <v>20</v>
      </c>
      <c r="AM22" s="15">
        <f t="array" ref="AM22">SUMPRODUCT(($C$4='[5]Calculator Data Summary'!$B$5:$AW$5)*
($C$5='[5]Calculator Data Summary'!$B$6:$AW$6)*
($C$6='[5]Calculator Data Summary'!$B$4:$AW$4)*
(AM$13='[5]Calculator Data Summary'!$B$7:$AW$7)*
(AL22='[5]Calculator Data Summary'!$A$8:$A$21)*
'[5]Calculator Data Summary'!$B$8:$AW$21)</f>
        <v>74.070000000000007</v>
      </c>
      <c r="AN22" s="15">
        <f t="array" ref="AN22">SUMPRODUCT(($C$4='[5]Calculator Data Summary'!$B$5:$AW$5)*
($C$5='[5]Calculator Data Summary'!$B$6:$AW$6)*
($C$6='[5]Calculator Data Summary'!$B$4:$AW$4)*
(AN$13='[5]Calculator Data Summary'!$B$7:$AW$7)*
(AL22='[5]Calculator Data Summary'!$A$8:$A$21)*
'[5]Calculator Data Summary'!$B$8:$AW$21)</f>
        <v>76.570000000000007</v>
      </c>
      <c r="AO22" s="15">
        <f t="array" ref="AO22">SUMPRODUCT(($C$4='[5]Calculator Data Summary'!$B$5:$AW$5)*
($C$5='[5]Calculator Data Summary'!$B$6:$AW$6)*
($C$6='[5]Calculator Data Summary'!$B$4:$AW$4)*
(AO$13='[5]Calculator Data Summary'!$B$7:$AW$7)*
(AL22='[5]Calculator Data Summary'!$A$8:$A$21)*
'[5]Calculator Data Summary'!$B$8:$AW$21)</f>
        <v>73.710000000000008</v>
      </c>
      <c r="AP22" s="15">
        <f t="array" ref="AP22">SUMPRODUCT(($C$4='[5]Calculator Data Summary'!$B$5:$AW$5)*
($C$5='[5]Calculator Data Summary'!$B$6:$AW$6)*
($C$6='[5]Calculator Data Summary'!$B$4:$AW$4)*
(AP$13='[5]Calculator Data Summary'!$B$7:$AW$7)*
(AL22='[5]Calculator Data Summary'!$A$8:$A$21)*
'[5]Calculator Data Summary'!$B$8:$AW$21)</f>
        <v>73.710000000000008</v>
      </c>
      <c r="AQ22" s="18">
        <f t="array" ref="AQ22">SUMPRODUCT(($C$4='[5]Calculator Data Summary'!$B$5:$AW$5)*
($C$5='[5]Calculator Data Summary'!$B$6:$AW$6)*
($C$6='[5]Calculator Data Summary'!$B$4:$AW$4)*
(AQ$13='[5]Calculator Data Summary'!$B$7:$AW$7)*
(AL22='[5]Calculator Data Summary'!$A$8:$A$21)*
'[5]Calculator Data Summary'!$B$8:$AW$21)</f>
        <v>73.710000000000008</v>
      </c>
      <c r="AS22" s="12" t="s">
        <v>20</v>
      </c>
      <c r="AT22" s="15">
        <f t="array" ref="AT22">SUMPRODUCT(($C$4='[6]Calculator Data Summary'!$B$5:$AW$5)*
($C$5='[6]Calculator Data Summary'!$B$6:$AW$6)*
($C$6='[6]Calculator Data Summary'!$B$4:$AW$4)*
(AT$13='[6]Calculator Data Summary'!$B$7:$AW$7)*
(AS22='[6]Calculator Data Summary'!$A$8:$A$21)*
'[6]Calculator Data Summary'!$B$8:$AW$21)</f>
        <v>67.179999999999993</v>
      </c>
      <c r="AU22" s="15">
        <f t="array" ref="AU22">SUMPRODUCT(($C$4='[6]Calculator Data Summary'!$B$5:$AW$5)*
($C$5='[6]Calculator Data Summary'!$B$6:$AW$6)*
($C$6='[6]Calculator Data Summary'!$B$4:$AW$4)*
(AU$13='[6]Calculator Data Summary'!$B$7:$AW$7)*
(AS22='[6]Calculator Data Summary'!$A$8:$A$21)*
'[6]Calculator Data Summary'!$B$8:$AW$21)</f>
        <v>71.739999999999995</v>
      </c>
      <c r="AV22" s="15">
        <f t="array" ref="AV22">SUMPRODUCT(($C$4='[6]Calculator Data Summary'!$B$5:$AW$5)*
($C$5='[6]Calculator Data Summary'!$B$6:$AW$6)*
($C$6='[6]Calculator Data Summary'!$B$4:$AW$4)*
(AV$13='[6]Calculator Data Summary'!$B$7:$AW$7)*
(AS22='[6]Calculator Data Summary'!$A$8:$A$21)*
'[6]Calculator Data Summary'!$B$8:$AW$21)</f>
        <v>67.639999999999986</v>
      </c>
      <c r="AW22" s="15">
        <f t="array" ref="AW22">SUMPRODUCT(($C$4='[6]Calculator Data Summary'!$B$5:$AW$5)*
($C$5='[6]Calculator Data Summary'!$B$6:$AW$6)*
($C$6='[6]Calculator Data Summary'!$B$4:$AW$4)*
(AW$13='[6]Calculator Data Summary'!$B$7:$AW$7)*
(AS22='[6]Calculator Data Summary'!$A$8:$A$21)*
'[6]Calculator Data Summary'!$B$8:$AW$21)</f>
        <v>67.639999999999986</v>
      </c>
      <c r="AX22" s="18">
        <f t="array" ref="AX22">SUMPRODUCT(($C$4='[6]Calculator Data Summary'!$B$5:$AW$5)*
($C$5='[6]Calculator Data Summary'!$B$6:$AW$6)*
($C$6='[6]Calculator Data Summary'!$B$4:$AW$4)*
(AX$13='[6]Calculator Data Summary'!$B$7:$AW$7)*
(AS22='[6]Calculator Data Summary'!$A$8:$A$21)*
'[6]Calculator Data Summary'!$B$8:$AW$21)</f>
        <v>67.639999999999986</v>
      </c>
      <c r="AZ22" s="12" t="s">
        <v>20</v>
      </c>
      <c r="BA22" s="15">
        <f t="array" ref="BA22">SUMPRODUCT(($C$4='[7]Calculator Data Summary'!$B$5:$AW$5)*
($C$5='[7]Calculator Data Summary'!$B$6:$AW$6)*
($C$6='[7]Calculator Data Summary'!$B$4:$AW$4)*
(BA$13='[7]Calculator Data Summary'!$B$7:$AW$7)*
(AZ22='[7]Calculator Data Summary'!$A$8:$A$21)*
'[7]Calculator Data Summary'!$B$8:$AW$21)</f>
        <v>59.07</v>
      </c>
      <c r="BB22" s="15">
        <f t="array" ref="BB22">SUMPRODUCT(($C$4='[7]Calculator Data Summary'!$B$5:$AW$5)*
($C$5='[7]Calculator Data Summary'!$B$6:$AW$6)*
($C$6='[7]Calculator Data Summary'!$B$4:$AW$4)*
(BB$13='[7]Calculator Data Summary'!$B$7:$AW$7)*
(AZ22='[7]Calculator Data Summary'!$A$8:$A$21)*
'[7]Calculator Data Summary'!$B$8:$AW$21)</f>
        <v>59.08</v>
      </c>
      <c r="BC22" s="15">
        <f t="array" ref="BC22">SUMPRODUCT(($C$4='[7]Calculator Data Summary'!$B$5:$AW$5)*
($C$5='[7]Calculator Data Summary'!$B$6:$AW$6)*
($C$6='[7]Calculator Data Summary'!$B$4:$AW$4)*
(BC$13='[7]Calculator Data Summary'!$B$7:$AW$7)*
(AZ22='[7]Calculator Data Summary'!$A$8:$A$21)*
'[7]Calculator Data Summary'!$B$8:$AW$21)</f>
        <v>59.08</v>
      </c>
      <c r="BD22" s="15">
        <f t="array" ref="BD22">SUMPRODUCT(($C$4='[7]Calculator Data Summary'!$B$5:$AW$5)*
($C$5='[7]Calculator Data Summary'!$B$6:$AW$6)*
($C$6='[7]Calculator Data Summary'!$B$4:$AW$4)*
(BD$13='[7]Calculator Data Summary'!$B$7:$AW$7)*
(AZ22='[7]Calculator Data Summary'!$A$8:$A$21)*
'[7]Calculator Data Summary'!$B$8:$AW$21)</f>
        <v>59.08</v>
      </c>
      <c r="BE22" s="18">
        <f t="array" ref="BE22">SUMPRODUCT(($C$4='[7]Calculator Data Summary'!$B$5:$AW$5)*
($C$5='[7]Calculator Data Summary'!$B$6:$AW$6)*
($C$6='[7]Calculator Data Summary'!$B$4:$AW$4)*
(BE$13='[7]Calculator Data Summary'!$B$7:$AW$7)*
(AZ22='[7]Calculator Data Summary'!$A$8:$A$21)*
'[7]Calculator Data Summary'!$B$8:$AW$21)</f>
        <v>59.08</v>
      </c>
    </row>
    <row r="23" spans="2:57" x14ac:dyDescent="0.25">
      <c r="B23" s="12" t="s">
        <v>21</v>
      </c>
      <c r="C23" s="15">
        <v>41.93</v>
      </c>
      <c r="D23" s="15">
        <v>42.26</v>
      </c>
      <c r="E23" s="15">
        <v>42.26</v>
      </c>
      <c r="F23" s="15">
        <v>42.26</v>
      </c>
      <c r="G23" s="18">
        <v>42.26</v>
      </c>
      <c r="I23" s="12" t="s">
        <v>21</v>
      </c>
      <c r="J23" s="15">
        <f t="array" ref="J23">SUMPRODUCT(($C$4='[1]Calculator Data Summary'!$B$5:$AW$5)*
($C$5='[1]Calculator Data Summary'!$B$6:$AW$6)*
($C$6='[1]Calculator Data Summary'!$B$4:$AW$4)*
(J$13='[1]Calculator Data Summary'!$B$7:$AW$7)*
(I23='[1]Calculator Data Summary'!$A$8:$A$21)*
'[1]Calculator Data Summary'!$B$8:$AW$21)</f>
        <v>81.260000000000005</v>
      </c>
      <c r="K23" s="15">
        <f t="array" ref="K23">SUMPRODUCT(($C$4='[1]Calculator Data Summary'!$B$5:$AW$5)*
($C$5='[1]Calculator Data Summary'!$B$6:$AW$6)*
($C$6='[1]Calculator Data Summary'!$B$4:$AW$4)*
(K$13='[1]Calculator Data Summary'!$B$7:$AW$7)*
(I23='[1]Calculator Data Summary'!$A$8:$A$21)*
'[1]Calculator Data Summary'!$B$8:$AW$21)</f>
        <v>80.960000000000008</v>
      </c>
      <c r="L23" s="15">
        <f t="array" ref="L23">SUMPRODUCT(($C$4='[1]Calculator Data Summary'!$B$5:$AW$5)*
($C$5='[1]Calculator Data Summary'!$B$6:$AW$6)*
($C$6='[1]Calculator Data Summary'!$B$4:$AW$4)*
(L$13='[1]Calculator Data Summary'!$B$7:$AW$7)*
(I23='[1]Calculator Data Summary'!$A$8:$A$21)*
'[1]Calculator Data Summary'!$B$8:$AW$21)</f>
        <v>80.960000000000008</v>
      </c>
      <c r="M23" s="15">
        <f t="array" ref="M23">SUMPRODUCT(($C$4='[1]Calculator Data Summary'!$B$5:$AW$5)*
($C$5='[1]Calculator Data Summary'!$B$6:$AW$6)*
($C$6='[1]Calculator Data Summary'!$B$4:$AW$4)*
(M$13='[1]Calculator Data Summary'!$B$7:$AW$7)*
(I23='[1]Calculator Data Summary'!$A$8:$A$21)*
'[1]Calculator Data Summary'!$B$8:$AW$21)</f>
        <v>80.960000000000008</v>
      </c>
      <c r="N23" s="18">
        <f t="array" ref="N23">SUMPRODUCT(($C$4='[1]Calculator Data Summary'!$B$5:$AW$5)*
($C$5='[1]Calculator Data Summary'!$B$6:$AW$6)*
($C$6='[1]Calculator Data Summary'!$B$4:$AW$4)*
(N$13='[1]Calculator Data Summary'!$B$7:$AW$7)*
(I23='[1]Calculator Data Summary'!$A$8:$A$21)*
'[1]Calculator Data Summary'!$B$8:$AW$21)</f>
        <v>80.960000000000008</v>
      </c>
      <c r="Q23" s="12" t="s">
        <v>21</v>
      </c>
      <c r="R23" s="15">
        <f t="array" ref="R23">SUMPRODUCT(($C$4='[2]Calculator Data Summary'!$B$5:$AW$5)*
($C$5='[2]Calculator Data Summary'!$B$6:$AW$6)*
($C$6='[2]Calculator Data Summary'!$B$4:$AW$4)*
(R$13='[2]Calculator Data Summary'!$B$7:$AW$7)*
(Q23='[2]Calculator Data Summary'!$A$8:$A$21)*
'[2]Calculator Data Summary'!$B$8:$AW$21)</f>
        <v>148.01999999999998</v>
      </c>
      <c r="S23" s="15">
        <f t="array" ref="S23">SUMPRODUCT(($C$4='[2]Calculator Data Summary'!$B$5:$AW$5)*
($C$5='[2]Calculator Data Summary'!$B$6:$AW$6)*
($C$6='[2]Calculator Data Summary'!$B$4:$AW$4)*
(S$13='[2]Calculator Data Summary'!$B$7:$AW$7)*
(Q23='[2]Calculator Data Summary'!$A$8:$A$21)*
'[2]Calculator Data Summary'!$B$8:$AW$21)</f>
        <v>136.30000000000001</v>
      </c>
      <c r="T23" s="15">
        <f t="array" ref="T23">SUMPRODUCT(($C$4='[2]Calculator Data Summary'!$B$5:$AW$5)*
($C$5='[2]Calculator Data Summary'!$B$6:$AW$6)*
($C$6='[2]Calculator Data Summary'!$B$4:$AW$4)*
(T$13='[2]Calculator Data Summary'!$B$7:$AW$7)*
(Q23='[2]Calculator Data Summary'!$A$8:$A$21)*
'[2]Calculator Data Summary'!$B$8:$AW$21)</f>
        <v>130.71</v>
      </c>
      <c r="U23" s="15">
        <f t="array" ref="U23">SUMPRODUCT(($C$4='[2]Calculator Data Summary'!$B$5:$AW$5)*
($C$5='[2]Calculator Data Summary'!$B$6:$AW$6)*
($C$6='[2]Calculator Data Summary'!$B$4:$AW$4)*
(U$13='[2]Calculator Data Summary'!$B$7:$AW$7)*
(Q23='[2]Calculator Data Summary'!$A$8:$A$21)*
'[2]Calculator Data Summary'!$B$8:$AW$21)</f>
        <v>130.71</v>
      </c>
      <c r="V23" s="18">
        <f t="array" ref="V23">SUMPRODUCT(($C$4='[2]Calculator Data Summary'!$B$5:$AW$5)*
($C$5='[2]Calculator Data Summary'!$B$6:$AW$6)*
($C$6='[2]Calculator Data Summary'!$B$4:$AW$4)*
(V$13='[2]Calculator Data Summary'!$B$7:$AW$7)*
(Q23='[2]Calculator Data Summary'!$A$8:$A$21)*
'[2]Calculator Data Summary'!$B$8:$AW$21)</f>
        <v>130.71</v>
      </c>
      <c r="X23" s="12" t="s">
        <v>21</v>
      </c>
      <c r="Y23" s="15">
        <f t="array" ref="Y23">SUMPRODUCT(($C$4='[3]Calculator Data Summary'!$B$5:$AW$5)*
($C$5='[3]Calculator Data Summary'!$B$6:$AW$6)*
($C$6='[3]Calculator Data Summary'!$B$4:$AW$4)*
(Y$13='[3]Calculator Data Summary'!$B$7:$AW$7)*
(X23='[3]Calculator Data Summary'!$A$8:$A$21)*
'[3]Calculator Data Summary'!$B$8:$AW$21)</f>
        <v>66.53</v>
      </c>
      <c r="Z23" s="15">
        <f t="array" ref="Z23">SUMPRODUCT(($C$4='[3]Calculator Data Summary'!$B$5:$AW$5)*
($C$5='[3]Calculator Data Summary'!$B$6:$AW$6)*
($C$6='[3]Calculator Data Summary'!$B$4:$AW$4)*
(Z$13='[3]Calculator Data Summary'!$B$7:$AW$7)*
(X23='[3]Calculator Data Summary'!$A$8:$A$21)*
'[3]Calculator Data Summary'!$B$8:$AW$21)</f>
        <v>74.3</v>
      </c>
      <c r="AA23" s="15">
        <f t="array" ref="AA23">SUMPRODUCT(($C$4='[3]Calculator Data Summary'!$B$5:$AW$5)*
($C$5='[3]Calculator Data Summary'!$B$6:$AW$6)*
($C$6='[3]Calculator Data Summary'!$B$4:$AW$4)*
(AA$13='[3]Calculator Data Summary'!$B$7:$AW$7)*
(X23='[3]Calculator Data Summary'!$A$8:$A$21)*
'[3]Calculator Data Summary'!$B$8:$AW$21)</f>
        <v>69.53</v>
      </c>
      <c r="AB23" s="15">
        <f t="array" ref="AB23">SUMPRODUCT(($C$4='[3]Calculator Data Summary'!$B$5:$AW$5)*
($C$5='[3]Calculator Data Summary'!$B$6:$AW$6)*
($C$6='[3]Calculator Data Summary'!$B$4:$AW$4)*
(AB$13='[3]Calculator Data Summary'!$B$7:$AW$7)*
(X23='[3]Calculator Data Summary'!$A$8:$A$21)*
'[3]Calculator Data Summary'!$B$8:$AW$21)</f>
        <v>69.53</v>
      </c>
      <c r="AC23" s="18">
        <f t="array" ref="AC23">SUMPRODUCT(($C$4='[3]Calculator Data Summary'!$B$5:$AW$5)*
($C$5='[3]Calculator Data Summary'!$B$6:$AW$6)*
($C$6='[3]Calculator Data Summary'!$B$4:$AW$4)*
(AC$13='[3]Calculator Data Summary'!$B$7:$AW$7)*
(X23='[3]Calculator Data Summary'!$A$8:$A$21)*
'[3]Calculator Data Summary'!$B$8:$AW$21)</f>
        <v>69.53</v>
      </c>
      <c r="AE23" s="12" t="s">
        <v>21</v>
      </c>
      <c r="AF23" s="15">
        <f t="array" ref="AF23">SUMPRODUCT(($C$4='[4]Calculator Data Summary'!$B$5:$AW$5)*
($C$5='[4]Calculator Data Summary'!$B$6:$AW$6)*
($C$6='[4]Calculator Data Summary'!$B$4:$AW$4)*
(AF$13='[4]Calculator Data Summary'!$B$7:$AW$7)*
(AE23='[4]Calculator Data Summary'!$A$8:$A$21)*
'[4]Calculator Data Summary'!$B$8:$AW$21)</f>
        <v>65.699999999999989</v>
      </c>
      <c r="AG23" s="15">
        <f t="array" ref="AG23">SUMPRODUCT(($C$4='[4]Calculator Data Summary'!$B$5:$AW$5)*
($C$5='[4]Calculator Data Summary'!$B$6:$AW$6)*
($C$6='[4]Calculator Data Summary'!$B$4:$AW$4)*
(AG$13='[4]Calculator Data Summary'!$B$7:$AW$7)*
(AE23='[4]Calculator Data Summary'!$A$8:$A$21)*
'[4]Calculator Data Summary'!$B$8:$AW$21)</f>
        <v>69.040000000000006</v>
      </c>
      <c r="AH23" s="15">
        <f t="array" ref="AH23">SUMPRODUCT(($C$4='[4]Calculator Data Summary'!$B$5:$AW$5)*
($C$5='[4]Calculator Data Summary'!$B$6:$AW$6)*
($C$6='[4]Calculator Data Summary'!$B$4:$AW$4)*
(AH$13='[4]Calculator Data Summary'!$B$7:$AW$7)*
(AE23='[4]Calculator Data Summary'!$A$8:$A$21)*
'[4]Calculator Data Summary'!$B$8:$AW$21)</f>
        <v>69.040000000000006</v>
      </c>
      <c r="AI23" s="15">
        <f t="array" ref="AI23">SUMPRODUCT(($C$4='[4]Calculator Data Summary'!$B$5:$AW$5)*
($C$5='[4]Calculator Data Summary'!$B$6:$AW$6)*
($C$6='[4]Calculator Data Summary'!$B$4:$AW$4)*
(AI$13='[4]Calculator Data Summary'!$B$7:$AW$7)*
(AE23='[4]Calculator Data Summary'!$A$8:$A$21)*
'[4]Calculator Data Summary'!$B$8:$AW$21)</f>
        <v>69.040000000000006</v>
      </c>
      <c r="AJ23" s="18">
        <f t="array" ref="AJ23">SUMPRODUCT(($C$4='[4]Calculator Data Summary'!$B$5:$AW$5)*
($C$5='[4]Calculator Data Summary'!$B$6:$AW$6)*
($C$6='[4]Calculator Data Summary'!$B$4:$AW$4)*
(AJ$13='[4]Calculator Data Summary'!$B$7:$AW$7)*
(AE23='[4]Calculator Data Summary'!$A$8:$A$21)*
'[4]Calculator Data Summary'!$B$8:$AW$21)</f>
        <v>69.040000000000006</v>
      </c>
      <c r="AL23" s="12" t="s">
        <v>21</v>
      </c>
      <c r="AM23" s="15">
        <f t="array" ref="AM23">SUMPRODUCT(($C$4='[5]Calculator Data Summary'!$B$5:$AW$5)*
($C$5='[5]Calculator Data Summary'!$B$6:$AW$6)*
($C$6='[5]Calculator Data Summary'!$B$4:$AW$4)*
(AM$13='[5]Calculator Data Summary'!$B$7:$AW$7)*
(AL23='[5]Calculator Data Summary'!$A$8:$A$21)*
'[5]Calculator Data Summary'!$B$8:$AW$21)</f>
        <v>74.06</v>
      </c>
      <c r="AN23" s="15">
        <f t="array" ref="AN23">SUMPRODUCT(($C$4='[5]Calculator Data Summary'!$B$5:$AW$5)*
($C$5='[5]Calculator Data Summary'!$B$6:$AW$6)*
($C$6='[5]Calculator Data Summary'!$B$4:$AW$4)*
(AN$13='[5]Calculator Data Summary'!$B$7:$AW$7)*
(AL23='[5]Calculator Data Summary'!$A$8:$A$21)*
'[5]Calculator Data Summary'!$B$8:$AW$21)</f>
        <v>73.710000000000008</v>
      </c>
      <c r="AO23" s="15">
        <f t="array" ref="AO23">SUMPRODUCT(($C$4='[5]Calculator Data Summary'!$B$5:$AW$5)*
($C$5='[5]Calculator Data Summary'!$B$6:$AW$6)*
($C$6='[5]Calculator Data Summary'!$B$4:$AW$4)*
(AO$13='[5]Calculator Data Summary'!$B$7:$AW$7)*
(AL23='[5]Calculator Data Summary'!$A$8:$A$21)*
'[5]Calculator Data Summary'!$B$8:$AW$21)</f>
        <v>73.710000000000008</v>
      </c>
      <c r="AP23" s="15">
        <f t="array" ref="AP23">SUMPRODUCT(($C$4='[5]Calculator Data Summary'!$B$5:$AW$5)*
($C$5='[5]Calculator Data Summary'!$B$6:$AW$6)*
($C$6='[5]Calculator Data Summary'!$B$4:$AW$4)*
(AP$13='[5]Calculator Data Summary'!$B$7:$AW$7)*
(AL23='[5]Calculator Data Summary'!$A$8:$A$21)*
'[5]Calculator Data Summary'!$B$8:$AW$21)</f>
        <v>73.710000000000008</v>
      </c>
      <c r="AQ23" s="18">
        <f t="array" ref="AQ23">SUMPRODUCT(($C$4='[5]Calculator Data Summary'!$B$5:$AW$5)*
($C$5='[5]Calculator Data Summary'!$B$6:$AW$6)*
($C$6='[5]Calculator Data Summary'!$B$4:$AW$4)*
(AQ$13='[5]Calculator Data Summary'!$B$7:$AW$7)*
(AL23='[5]Calculator Data Summary'!$A$8:$A$21)*
'[5]Calculator Data Summary'!$B$8:$AW$21)</f>
        <v>73.710000000000008</v>
      </c>
      <c r="AS23" s="12" t="s">
        <v>21</v>
      </c>
      <c r="AT23" s="15">
        <f t="array" ref="AT23">SUMPRODUCT(($C$4='[6]Calculator Data Summary'!$B$5:$AW$5)*
($C$5='[6]Calculator Data Summary'!$B$6:$AW$6)*
($C$6='[6]Calculator Data Summary'!$B$4:$AW$4)*
(AT$13='[6]Calculator Data Summary'!$B$7:$AW$7)*
(AS23='[6]Calculator Data Summary'!$A$8:$A$21)*
'[6]Calculator Data Summary'!$B$8:$AW$21)</f>
        <v>67.17</v>
      </c>
      <c r="AU23" s="15">
        <f t="array" ref="AU23">SUMPRODUCT(($C$4='[6]Calculator Data Summary'!$B$5:$AW$5)*
($C$5='[6]Calculator Data Summary'!$B$6:$AW$6)*
($C$6='[6]Calculator Data Summary'!$B$4:$AW$4)*
(AU$13='[6]Calculator Data Summary'!$B$7:$AW$7)*
(AS23='[6]Calculator Data Summary'!$A$8:$A$21)*
'[6]Calculator Data Summary'!$B$8:$AW$21)</f>
        <v>70.149999999999991</v>
      </c>
      <c r="AV23" s="15">
        <f t="array" ref="AV23">SUMPRODUCT(($C$4='[6]Calculator Data Summary'!$B$5:$AW$5)*
($C$5='[6]Calculator Data Summary'!$B$6:$AW$6)*
($C$6='[6]Calculator Data Summary'!$B$4:$AW$4)*
(AV$13='[6]Calculator Data Summary'!$B$7:$AW$7)*
(AS23='[6]Calculator Data Summary'!$A$8:$A$21)*
'[6]Calculator Data Summary'!$B$8:$AW$21)</f>
        <v>67.639999999999986</v>
      </c>
      <c r="AW23" s="15">
        <f t="array" ref="AW23">SUMPRODUCT(($C$4='[6]Calculator Data Summary'!$B$5:$AW$5)*
($C$5='[6]Calculator Data Summary'!$B$6:$AW$6)*
($C$6='[6]Calculator Data Summary'!$B$4:$AW$4)*
(AW$13='[6]Calculator Data Summary'!$B$7:$AW$7)*
(AS23='[6]Calculator Data Summary'!$A$8:$A$21)*
'[6]Calculator Data Summary'!$B$8:$AW$21)</f>
        <v>67.639999999999986</v>
      </c>
      <c r="AX23" s="18">
        <f t="array" ref="AX23">SUMPRODUCT(($C$4='[6]Calculator Data Summary'!$B$5:$AW$5)*
($C$5='[6]Calculator Data Summary'!$B$6:$AW$6)*
($C$6='[6]Calculator Data Summary'!$B$4:$AW$4)*
(AX$13='[6]Calculator Data Summary'!$B$7:$AW$7)*
(AS23='[6]Calculator Data Summary'!$A$8:$A$21)*
'[6]Calculator Data Summary'!$B$8:$AW$21)</f>
        <v>67.639999999999986</v>
      </c>
      <c r="AZ23" s="12" t="s">
        <v>21</v>
      </c>
      <c r="BA23" s="15">
        <f t="array" ref="BA23">SUMPRODUCT(($C$4='[7]Calculator Data Summary'!$B$5:$AW$5)*
($C$5='[7]Calculator Data Summary'!$B$6:$AW$6)*
($C$6='[7]Calculator Data Summary'!$B$4:$AW$4)*
(BA$13='[7]Calculator Data Summary'!$B$7:$AW$7)*
(AZ23='[7]Calculator Data Summary'!$A$8:$A$21)*
'[7]Calculator Data Summary'!$B$8:$AW$21)</f>
        <v>59.07</v>
      </c>
      <c r="BB23" s="15">
        <f t="array" ref="BB23">SUMPRODUCT(($C$4='[7]Calculator Data Summary'!$B$5:$AW$5)*
($C$5='[7]Calculator Data Summary'!$B$6:$AW$6)*
($C$6='[7]Calculator Data Summary'!$B$4:$AW$4)*
(BB$13='[7]Calculator Data Summary'!$B$7:$AW$7)*
(AZ23='[7]Calculator Data Summary'!$A$8:$A$21)*
'[7]Calculator Data Summary'!$B$8:$AW$21)</f>
        <v>59.08</v>
      </c>
      <c r="BC23" s="15">
        <f t="array" ref="BC23">SUMPRODUCT(($C$4='[7]Calculator Data Summary'!$B$5:$AW$5)*
($C$5='[7]Calculator Data Summary'!$B$6:$AW$6)*
($C$6='[7]Calculator Data Summary'!$B$4:$AW$4)*
(BC$13='[7]Calculator Data Summary'!$B$7:$AW$7)*
(AZ23='[7]Calculator Data Summary'!$A$8:$A$21)*
'[7]Calculator Data Summary'!$B$8:$AW$21)</f>
        <v>59.08</v>
      </c>
      <c r="BD23" s="15">
        <f t="array" ref="BD23">SUMPRODUCT(($C$4='[7]Calculator Data Summary'!$B$5:$AW$5)*
($C$5='[7]Calculator Data Summary'!$B$6:$AW$6)*
($C$6='[7]Calculator Data Summary'!$B$4:$AW$4)*
(BD$13='[7]Calculator Data Summary'!$B$7:$AW$7)*
(AZ23='[7]Calculator Data Summary'!$A$8:$A$21)*
'[7]Calculator Data Summary'!$B$8:$AW$21)</f>
        <v>59.08</v>
      </c>
      <c r="BE23" s="18">
        <f t="array" ref="BE23">SUMPRODUCT(($C$4='[7]Calculator Data Summary'!$B$5:$AW$5)*
($C$5='[7]Calculator Data Summary'!$B$6:$AW$6)*
($C$6='[7]Calculator Data Summary'!$B$4:$AW$4)*
(BE$13='[7]Calculator Data Summary'!$B$7:$AW$7)*
(AZ23='[7]Calculator Data Summary'!$A$8:$A$21)*
'[7]Calculator Data Summary'!$B$8:$AW$21)</f>
        <v>59.08</v>
      </c>
    </row>
    <row r="24" spans="2:57" x14ac:dyDescent="0.25">
      <c r="B24" s="12" t="s">
        <v>22</v>
      </c>
      <c r="C24" s="15">
        <v>41.93</v>
      </c>
      <c r="D24" s="15">
        <v>42.26</v>
      </c>
      <c r="E24" s="15">
        <v>42.26</v>
      </c>
      <c r="F24" s="15">
        <v>42.26</v>
      </c>
      <c r="G24" s="18">
        <v>42.26</v>
      </c>
      <c r="I24" s="12" t="s">
        <v>22</v>
      </c>
      <c r="J24" s="15">
        <f t="array" ref="J24">SUMPRODUCT(($C$4='[1]Calculator Data Summary'!$B$5:$AW$5)*
($C$5='[1]Calculator Data Summary'!$B$6:$AW$6)*
($C$6='[1]Calculator Data Summary'!$B$4:$AW$4)*
(J$13='[1]Calculator Data Summary'!$B$7:$AW$7)*
(I24='[1]Calculator Data Summary'!$A$8:$A$21)*
'[1]Calculator Data Summary'!$B$8:$AW$21)</f>
        <v>81.260000000000005</v>
      </c>
      <c r="K24" s="15">
        <f t="array" ref="K24">SUMPRODUCT(($C$4='[1]Calculator Data Summary'!$B$5:$AW$5)*
($C$5='[1]Calculator Data Summary'!$B$6:$AW$6)*
($C$6='[1]Calculator Data Summary'!$B$4:$AW$4)*
(K$13='[1]Calculator Data Summary'!$B$7:$AW$7)*
(I24='[1]Calculator Data Summary'!$A$8:$A$21)*
'[1]Calculator Data Summary'!$B$8:$AW$21)</f>
        <v>80.960000000000008</v>
      </c>
      <c r="L24" s="15">
        <f t="array" ref="L24">SUMPRODUCT(($C$4='[1]Calculator Data Summary'!$B$5:$AW$5)*
($C$5='[1]Calculator Data Summary'!$B$6:$AW$6)*
($C$6='[1]Calculator Data Summary'!$B$4:$AW$4)*
(L$13='[1]Calculator Data Summary'!$B$7:$AW$7)*
(I24='[1]Calculator Data Summary'!$A$8:$A$21)*
'[1]Calculator Data Summary'!$B$8:$AW$21)</f>
        <v>80.960000000000008</v>
      </c>
      <c r="M24" s="15">
        <f t="array" ref="M24">SUMPRODUCT(($C$4='[1]Calculator Data Summary'!$B$5:$AW$5)*
($C$5='[1]Calculator Data Summary'!$B$6:$AW$6)*
($C$6='[1]Calculator Data Summary'!$B$4:$AW$4)*
(M$13='[1]Calculator Data Summary'!$B$7:$AW$7)*
(I24='[1]Calculator Data Summary'!$A$8:$A$21)*
'[1]Calculator Data Summary'!$B$8:$AW$21)</f>
        <v>80.960000000000008</v>
      </c>
      <c r="N24" s="18">
        <f t="array" ref="N24">SUMPRODUCT(($C$4='[1]Calculator Data Summary'!$B$5:$AW$5)*
($C$5='[1]Calculator Data Summary'!$B$6:$AW$6)*
($C$6='[1]Calculator Data Summary'!$B$4:$AW$4)*
(N$13='[1]Calculator Data Summary'!$B$7:$AW$7)*
(I24='[1]Calculator Data Summary'!$A$8:$A$21)*
'[1]Calculator Data Summary'!$B$8:$AW$21)</f>
        <v>80.960000000000008</v>
      </c>
      <c r="Q24" s="12" t="s">
        <v>22</v>
      </c>
      <c r="R24" s="15">
        <f t="array" ref="R24">SUMPRODUCT(($C$4='[2]Calculator Data Summary'!$B$5:$AW$5)*
($C$5='[2]Calculator Data Summary'!$B$6:$AW$6)*
($C$6='[2]Calculator Data Summary'!$B$4:$AW$4)*
(R$13='[2]Calculator Data Summary'!$B$7:$AW$7)*
(Q24='[2]Calculator Data Summary'!$A$8:$A$21)*
'[2]Calculator Data Summary'!$B$8:$AW$21)</f>
        <v>148.01999999999998</v>
      </c>
      <c r="S24" s="15">
        <f t="array" ref="S24">SUMPRODUCT(($C$4='[2]Calculator Data Summary'!$B$5:$AW$5)*
($C$5='[2]Calculator Data Summary'!$B$6:$AW$6)*
($C$6='[2]Calculator Data Summary'!$B$4:$AW$4)*
(S$13='[2]Calculator Data Summary'!$B$7:$AW$7)*
(Q24='[2]Calculator Data Summary'!$A$8:$A$21)*
'[2]Calculator Data Summary'!$B$8:$AW$21)</f>
        <v>131.11000000000001</v>
      </c>
      <c r="T24" s="15">
        <f t="array" ref="T24">SUMPRODUCT(($C$4='[2]Calculator Data Summary'!$B$5:$AW$5)*
($C$5='[2]Calculator Data Summary'!$B$6:$AW$6)*
($C$6='[2]Calculator Data Summary'!$B$4:$AW$4)*
(T$13='[2]Calculator Data Summary'!$B$7:$AW$7)*
(Q24='[2]Calculator Data Summary'!$A$8:$A$21)*
'[2]Calculator Data Summary'!$B$8:$AW$21)</f>
        <v>130.71</v>
      </c>
      <c r="U24" s="15">
        <f t="array" ref="U24">SUMPRODUCT(($C$4='[2]Calculator Data Summary'!$B$5:$AW$5)*
($C$5='[2]Calculator Data Summary'!$B$6:$AW$6)*
($C$6='[2]Calculator Data Summary'!$B$4:$AW$4)*
(U$13='[2]Calculator Data Summary'!$B$7:$AW$7)*
(Q24='[2]Calculator Data Summary'!$A$8:$A$21)*
'[2]Calculator Data Summary'!$B$8:$AW$21)</f>
        <v>130.71</v>
      </c>
      <c r="V24" s="18">
        <f t="array" ref="V24">SUMPRODUCT(($C$4='[2]Calculator Data Summary'!$B$5:$AW$5)*
($C$5='[2]Calculator Data Summary'!$B$6:$AW$6)*
($C$6='[2]Calculator Data Summary'!$B$4:$AW$4)*
(V$13='[2]Calculator Data Summary'!$B$7:$AW$7)*
(Q24='[2]Calculator Data Summary'!$A$8:$A$21)*
'[2]Calculator Data Summary'!$B$8:$AW$21)</f>
        <v>130.71</v>
      </c>
      <c r="X24" s="12" t="s">
        <v>22</v>
      </c>
      <c r="Y24" s="15">
        <f t="array" ref="Y24">SUMPRODUCT(($C$4='[3]Calculator Data Summary'!$B$5:$AW$5)*
($C$5='[3]Calculator Data Summary'!$B$6:$AW$6)*
($C$6='[3]Calculator Data Summary'!$B$4:$AW$4)*
(Y$13='[3]Calculator Data Summary'!$B$7:$AW$7)*
(X24='[3]Calculator Data Summary'!$A$8:$A$21)*
'[3]Calculator Data Summary'!$B$8:$AW$21)</f>
        <v>66.53</v>
      </c>
      <c r="Z24" s="15">
        <f t="array" ref="Z24">SUMPRODUCT(($C$4='[3]Calculator Data Summary'!$B$5:$AW$5)*
($C$5='[3]Calculator Data Summary'!$B$6:$AW$6)*
($C$6='[3]Calculator Data Summary'!$B$4:$AW$4)*
(Z$13='[3]Calculator Data Summary'!$B$7:$AW$7)*
(X24='[3]Calculator Data Summary'!$A$8:$A$21)*
'[3]Calculator Data Summary'!$B$8:$AW$21)</f>
        <v>70.86999999999999</v>
      </c>
      <c r="AA24" s="15">
        <f t="array" ref="AA24">SUMPRODUCT(($C$4='[3]Calculator Data Summary'!$B$5:$AW$5)*
($C$5='[3]Calculator Data Summary'!$B$6:$AW$6)*
($C$6='[3]Calculator Data Summary'!$B$4:$AW$4)*
(AA$13='[3]Calculator Data Summary'!$B$7:$AW$7)*
(X24='[3]Calculator Data Summary'!$A$8:$A$21)*
'[3]Calculator Data Summary'!$B$8:$AW$21)</f>
        <v>69.53</v>
      </c>
      <c r="AB24" s="15">
        <f t="array" ref="AB24">SUMPRODUCT(($C$4='[3]Calculator Data Summary'!$B$5:$AW$5)*
($C$5='[3]Calculator Data Summary'!$B$6:$AW$6)*
($C$6='[3]Calculator Data Summary'!$B$4:$AW$4)*
(AB$13='[3]Calculator Data Summary'!$B$7:$AW$7)*
(X24='[3]Calculator Data Summary'!$A$8:$A$21)*
'[3]Calculator Data Summary'!$B$8:$AW$21)</f>
        <v>69.53</v>
      </c>
      <c r="AC24" s="18">
        <f t="array" ref="AC24">SUMPRODUCT(($C$4='[3]Calculator Data Summary'!$B$5:$AW$5)*
($C$5='[3]Calculator Data Summary'!$B$6:$AW$6)*
($C$6='[3]Calculator Data Summary'!$B$4:$AW$4)*
(AC$13='[3]Calculator Data Summary'!$B$7:$AW$7)*
(X24='[3]Calculator Data Summary'!$A$8:$A$21)*
'[3]Calculator Data Summary'!$B$8:$AW$21)</f>
        <v>69.53</v>
      </c>
      <c r="AE24" s="12" t="s">
        <v>22</v>
      </c>
      <c r="AF24" s="15">
        <f t="array" ref="AF24">SUMPRODUCT(($C$4='[4]Calculator Data Summary'!$B$5:$AW$5)*
($C$5='[4]Calculator Data Summary'!$B$6:$AW$6)*
($C$6='[4]Calculator Data Summary'!$B$4:$AW$4)*
(AF$13='[4]Calculator Data Summary'!$B$7:$AW$7)*
(AE24='[4]Calculator Data Summary'!$A$8:$A$21)*
'[4]Calculator Data Summary'!$B$8:$AW$21)</f>
        <v>65.699999999999989</v>
      </c>
      <c r="AG24" s="15">
        <f t="array" ref="AG24">SUMPRODUCT(($C$4='[4]Calculator Data Summary'!$B$5:$AW$5)*
($C$5='[4]Calculator Data Summary'!$B$6:$AW$6)*
($C$6='[4]Calculator Data Summary'!$B$4:$AW$4)*
(AG$13='[4]Calculator Data Summary'!$B$7:$AW$7)*
(AE24='[4]Calculator Data Summary'!$A$8:$A$21)*
'[4]Calculator Data Summary'!$B$8:$AW$21)</f>
        <v>69.040000000000006</v>
      </c>
      <c r="AH24" s="15">
        <f t="array" ref="AH24">SUMPRODUCT(($C$4='[4]Calculator Data Summary'!$B$5:$AW$5)*
($C$5='[4]Calculator Data Summary'!$B$6:$AW$6)*
($C$6='[4]Calculator Data Summary'!$B$4:$AW$4)*
(AH$13='[4]Calculator Data Summary'!$B$7:$AW$7)*
(AE24='[4]Calculator Data Summary'!$A$8:$A$21)*
'[4]Calculator Data Summary'!$B$8:$AW$21)</f>
        <v>69.040000000000006</v>
      </c>
      <c r="AI24" s="15">
        <f t="array" ref="AI24">SUMPRODUCT(($C$4='[4]Calculator Data Summary'!$B$5:$AW$5)*
($C$5='[4]Calculator Data Summary'!$B$6:$AW$6)*
($C$6='[4]Calculator Data Summary'!$B$4:$AW$4)*
(AI$13='[4]Calculator Data Summary'!$B$7:$AW$7)*
(AE24='[4]Calculator Data Summary'!$A$8:$A$21)*
'[4]Calculator Data Summary'!$B$8:$AW$21)</f>
        <v>69.040000000000006</v>
      </c>
      <c r="AJ24" s="18">
        <f t="array" ref="AJ24">SUMPRODUCT(($C$4='[4]Calculator Data Summary'!$B$5:$AW$5)*
($C$5='[4]Calculator Data Summary'!$B$6:$AW$6)*
($C$6='[4]Calculator Data Summary'!$B$4:$AW$4)*
(AJ$13='[4]Calculator Data Summary'!$B$7:$AW$7)*
(AE24='[4]Calculator Data Summary'!$A$8:$A$21)*
'[4]Calculator Data Summary'!$B$8:$AW$21)</f>
        <v>69.040000000000006</v>
      </c>
      <c r="AL24" s="12" t="s">
        <v>22</v>
      </c>
      <c r="AM24" s="15">
        <f t="array" ref="AM24">SUMPRODUCT(($C$4='[5]Calculator Data Summary'!$B$5:$AW$5)*
($C$5='[5]Calculator Data Summary'!$B$6:$AW$6)*
($C$6='[5]Calculator Data Summary'!$B$4:$AW$4)*
(AM$13='[5]Calculator Data Summary'!$B$7:$AW$7)*
(AL24='[5]Calculator Data Summary'!$A$8:$A$21)*
'[5]Calculator Data Summary'!$B$8:$AW$21)</f>
        <v>74.06</v>
      </c>
      <c r="AN24" s="15">
        <f t="array" ref="AN24">SUMPRODUCT(($C$4='[5]Calculator Data Summary'!$B$5:$AW$5)*
($C$5='[5]Calculator Data Summary'!$B$6:$AW$6)*
($C$6='[5]Calculator Data Summary'!$B$4:$AW$4)*
(AN$13='[5]Calculator Data Summary'!$B$7:$AW$7)*
(AL24='[5]Calculator Data Summary'!$A$8:$A$21)*
'[5]Calculator Data Summary'!$B$8:$AW$21)</f>
        <v>73.710000000000008</v>
      </c>
      <c r="AO24" s="15">
        <f t="array" ref="AO24">SUMPRODUCT(($C$4='[5]Calculator Data Summary'!$B$5:$AW$5)*
($C$5='[5]Calculator Data Summary'!$B$6:$AW$6)*
($C$6='[5]Calculator Data Summary'!$B$4:$AW$4)*
(AO$13='[5]Calculator Data Summary'!$B$7:$AW$7)*
(AL24='[5]Calculator Data Summary'!$A$8:$A$21)*
'[5]Calculator Data Summary'!$B$8:$AW$21)</f>
        <v>73.710000000000008</v>
      </c>
      <c r="AP24" s="15">
        <f t="array" ref="AP24">SUMPRODUCT(($C$4='[5]Calculator Data Summary'!$B$5:$AW$5)*
($C$5='[5]Calculator Data Summary'!$B$6:$AW$6)*
($C$6='[5]Calculator Data Summary'!$B$4:$AW$4)*
(AP$13='[5]Calculator Data Summary'!$B$7:$AW$7)*
(AL24='[5]Calculator Data Summary'!$A$8:$A$21)*
'[5]Calculator Data Summary'!$B$8:$AW$21)</f>
        <v>73.710000000000008</v>
      </c>
      <c r="AQ24" s="18">
        <f t="array" ref="AQ24">SUMPRODUCT(($C$4='[5]Calculator Data Summary'!$B$5:$AW$5)*
($C$5='[5]Calculator Data Summary'!$B$6:$AW$6)*
($C$6='[5]Calculator Data Summary'!$B$4:$AW$4)*
(AQ$13='[5]Calculator Data Summary'!$B$7:$AW$7)*
(AL24='[5]Calculator Data Summary'!$A$8:$A$21)*
'[5]Calculator Data Summary'!$B$8:$AW$21)</f>
        <v>73.710000000000008</v>
      </c>
      <c r="AS24" s="12" t="s">
        <v>22</v>
      </c>
      <c r="AT24" s="15">
        <f t="array" ref="AT24">SUMPRODUCT(($C$4='[6]Calculator Data Summary'!$B$5:$AW$5)*
($C$5='[6]Calculator Data Summary'!$B$6:$AW$6)*
($C$6='[6]Calculator Data Summary'!$B$4:$AW$4)*
(AT$13='[6]Calculator Data Summary'!$B$7:$AW$7)*
(AS24='[6]Calculator Data Summary'!$A$8:$A$21)*
'[6]Calculator Data Summary'!$B$8:$AW$21)</f>
        <v>67.17</v>
      </c>
      <c r="AU24" s="15">
        <f t="array" ref="AU24">SUMPRODUCT(($C$4='[6]Calculator Data Summary'!$B$5:$AW$5)*
($C$5='[6]Calculator Data Summary'!$B$6:$AW$6)*
($C$6='[6]Calculator Data Summary'!$B$4:$AW$4)*
(AU$13='[6]Calculator Data Summary'!$B$7:$AW$7)*
(AS24='[6]Calculator Data Summary'!$A$8:$A$21)*
'[6]Calculator Data Summary'!$B$8:$AW$21)</f>
        <v>67.679999999999993</v>
      </c>
      <c r="AV24" s="15">
        <f t="array" ref="AV24">SUMPRODUCT(($C$4='[6]Calculator Data Summary'!$B$5:$AW$5)*
($C$5='[6]Calculator Data Summary'!$B$6:$AW$6)*
($C$6='[6]Calculator Data Summary'!$B$4:$AW$4)*
(AV$13='[6]Calculator Data Summary'!$B$7:$AW$7)*
(AS24='[6]Calculator Data Summary'!$A$8:$A$21)*
'[6]Calculator Data Summary'!$B$8:$AW$21)</f>
        <v>67.639999999999986</v>
      </c>
      <c r="AW24" s="15">
        <f t="array" ref="AW24">SUMPRODUCT(($C$4='[6]Calculator Data Summary'!$B$5:$AW$5)*
($C$5='[6]Calculator Data Summary'!$B$6:$AW$6)*
($C$6='[6]Calculator Data Summary'!$B$4:$AW$4)*
(AW$13='[6]Calculator Data Summary'!$B$7:$AW$7)*
(AS24='[6]Calculator Data Summary'!$A$8:$A$21)*
'[6]Calculator Data Summary'!$B$8:$AW$21)</f>
        <v>67.639999999999986</v>
      </c>
      <c r="AX24" s="18">
        <f t="array" ref="AX24">SUMPRODUCT(($C$4='[6]Calculator Data Summary'!$B$5:$AW$5)*
($C$5='[6]Calculator Data Summary'!$B$6:$AW$6)*
($C$6='[6]Calculator Data Summary'!$B$4:$AW$4)*
(AX$13='[6]Calculator Data Summary'!$B$7:$AW$7)*
(AS24='[6]Calculator Data Summary'!$A$8:$A$21)*
'[6]Calculator Data Summary'!$B$8:$AW$21)</f>
        <v>67.639999999999986</v>
      </c>
      <c r="AZ24" s="12" t="s">
        <v>22</v>
      </c>
      <c r="BA24" s="15">
        <f t="array" ref="BA24">SUMPRODUCT(($C$4='[7]Calculator Data Summary'!$B$5:$AW$5)*
($C$5='[7]Calculator Data Summary'!$B$6:$AW$6)*
($C$6='[7]Calculator Data Summary'!$B$4:$AW$4)*
(BA$13='[7]Calculator Data Summary'!$B$7:$AW$7)*
(AZ24='[7]Calculator Data Summary'!$A$8:$A$21)*
'[7]Calculator Data Summary'!$B$8:$AW$21)</f>
        <v>59.07</v>
      </c>
      <c r="BB24" s="15">
        <f t="array" ref="BB24">SUMPRODUCT(($C$4='[7]Calculator Data Summary'!$B$5:$AW$5)*
($C$5='[7]Calculator Data Summary'!$B$6:$AW$6)*
($C$6='[7]Calculator Data Summary'!$B$4:$AW$4)*
(BB$13='[7]Calculator Data Summary'!$B$7:$AW$7)*
(AZ24='[7]Calculator Data Summary'!$A$8:$A$21)*
'[7]Calculator Data Summary'!$B$8:$AW$21)</f>
        <v>59.08</v>
      </c>
      <c r="BC24" s="15">
        <f t="array" ref="BC24">SUMPRODUCT(($C$4='[7]Calculator Data Summary'!$B$5:$AW$5)*
($C$5='[7]Calculator Data Summary'!$B$6:$AW$6)*
($C$6='[7]Calculator Data Summary'!$B$4:$AW$4)*
(BC$13='[7]Calculator Data Summary'!$B$7:$AW$7)*
(AZ24='[7]Calculator Data Summary'!$A$8:$A$21)*
'[7]Calculator Data Summary'!$B$8:$AW$21)</f>
        <v>59.08</v>
      </c>
      <c r="BD24" s="15">
        <f t="array" ref="BD24">SUMPRODUCT(($C$4='[7]Calculator Data Summary'!$B$5:$AW$5)*
($C$5='[7]Calculator Data Summary'!$B$6:$AW$6)*
($C$6='[7]Calculator Data Summary'!$B$4:$AW$4)*
(BD$13='[7]Calculator Data Summary'!$B$7:$AW$7)*
(AZ24='[7]Calculator Data Summary'!$A$8:$A$21)*
'[7]Calculator Data Summary'!$B$8:$AW$21)</f>
        <v>59.08</v>
      </c>
      <c r="BE24" s="18">
        <f t="array" ref="BE24">SUMPRODUCT(($C$4='[7]Calculator Data Summary'!$B$5:$AW$5)*
($C$5='[7]Calculator Data Summary'!$B$6:$AW$6)*
($C$6='[7]Calculator Data Summary'!$B$4:$AW$4)*
(BE$13='[7]Calculator Data Summary'!$B$7:$AW$7)*
(AZ24='[7]Calculator Data Summary'!$A$8:$A$21)*
'[7]Calculator Data Summary'!$B$8:$AW$21)</f>
        <v>59.08</v>
      </c>
    </row>
    <row r="25" spans="2:57" x14ac:dyDescent="0.25">
      <c r="B25" s="12" t="s">
        <v>23</v>
      </c>
      <c r="C25" s="15">
        <v>41.93</v>
      </c>
      <c r="D25" s="15">
        <v>42.26</v>
      </c>
      <c r="E25" s="15">
        <v>42.26</v>
      </c>
      <c r="F25" s="15">
        <v>42.26</v>
      </c>
      <c r="G25" s="18">
        <v>42.26</v>
      </c>
      <c r="I25" s="12" t="s">
        <v>23</v>
      </c>
      <c r="J25" s="15">
        <f t="array" ref="J25">SUMPRODUCT(($C$4='[1]Calculator Data Summary'!$B$5:$AW$5)*
($C$5='[1]Calculator Data Summary'!$B$6:$AW$6)*
($C$6='[1]Calculator Data Summary'!$B$4:$AW$4)*
(J$13='[1]Calculator Data Summary'!$B$7:$AW$7)*
(I25='[1]Calculator Data Summary'!$A$8:$A$21)*
'[1]Calculator Data Summary'!$B$8:$AW$21)</f>
        <v>81.260000000000005</v>
      </c>
      <c r="K25" s="15">
        <f t="array" ref="K25">SUMPRODUCT(($C$4='[1]Calculator Data Summary'!$B$5:$AW$5)*
($C$5='[1]Calculator Data Summary'!$B$6:$AW$6)*
($C$6='[1]Calculator Data Summary'!$B$4:$AW$4)*
(K$13='[1]Calculator Data Summary'!$B$7:$AW$7)*
(I25='[1]Calculator Data Summary'!$A$8:$A$21)*
'[1]Calculator Data Summary'!$B$8:$AW$21)</f>
        <v>80.960000000000008</v>
      </c>
      <c r="L25" s="15">
        <f t="array" ref="L25">SUMPRODUCT(($C$4='[1]Calculator Data Summary'!$B$5:$AW$5)*
($C$5='[1]Calculator Data Summary'!$B$6:$AW$6)*
($C$6='[1]Calculator Data Summary'!$B$4:$AW$4)*
(L$13='[1]Calculator Data Summary'!$B$7:$AW$7)*
(I25='[1]Calculator Data Summary'!$A$8:$A$21)*
'[1]Calculator Data Summary'!$B$8:$AW$21)</f>
        <v>80.960000000000008</v>
      </c>
      <c r="M25" s="15">
        <f t="array" ref="M25">SUMPRODUCT(($C$4='[1]Calculator Data Summary'!$B$5:$AW$5)*
($C$5='[1]Calculator Data Summary'!$B$6:$AW$6)*
($C$6='[1]Calculator Data Summary'!$B$4:$AW$4)*
(M$13='[1]Calculator Data Summary'!$B$7:$AW$7)*
(I25='[1]Calculator Data Summary'!$A$8:$A$21)*
'[1]Calculator Data Summary'!$B$8:$AW$21)</f>
        <v>80.960000000000008</v>
      </c>
      <c r="N25" s="18">
        <f t="array" ref="N25">SUMPRODUCT(($C$4='[1]Calculator Data Summary'!$B$5:$AW$5)*
($C$5='[1]Calculator Data Summary'!$B$6:$AW$6)*
($C$6='[1]Calculator Data Summary'!$B$4:$AW$4)*
(N$13='[1]Calculator Data Summary'!$B$7:$AW$7)*
(I25='[1]Calculator Data Summary'!$A$8:$A$21)*
'[1]Calculator Data Summary'!$B$8:$AW$21)</f>
        <v>80.960000000000008</v>
      </c>
      <c r="Q25" s="12" t="s">
        <v>23</v>
      </c>
      <c r="R25" s="15">
        <f t="array" ref="R25">SUMPRODUCT(($C$4='[2]Calculator Data Summary'!$B$5:$AW$5)*
($C$5='[2]Calculator Data Summary'!$B$6:$AW$6)*
($C$6='[2]Calculator Data Summary'!$B$4:$AW$4)*
(R$13='[2]Calculator Data Summary'!$B$7:$AW$7)*
(Q25='[2]Calculator Data Summary'!$A$8:$A$21)*
'[2]Calculator Data Summary'!$B$8:$AW$21)</f>
        <v>148.01999999999998</v>
      </c>
      <c r="S25" s="15">
        <f t="array" ref="S25">SUMPRODUCT(($C$4='[2]Calculator Data Summary'!$B$5:$AW$5)*
($C$5='[2]Calculator Data Summary'!$B$6:$AW$6)*
($C$6='[2]Calculator Data Summary'!$B$4:$AW$4)*
(S$13='[2]Calculator Data Summary'!$B$7:$AW$7)*
(Q25='[2]Calculator Data Summary'!$A$8:$A$21)*
'[2]Calculator Data Summary'!$B$8:$AW$21)</f>
        <v>131.11000000000001</v>
      </c>
      <c r="T25" s="15">
        <f t="array" ref="T25">SUMPRODUCT(($C$4='[2]Calculator Data Summary'!$B$5:$AW$5)*
($C$5='[2]Calculator Data Summary'!$B$6:$AW$6)*
($C$6='[2]Calculator Data Summary'!$B$4:$AW$4)*
(T$13='[2]Calculator Data Summary'!$B$7:$AW$7)*
(Q25='[2]Calculator Data Summary'!$A$8:$A$21)*
'[2]Calculator Data Summary'!$B$8:$AW$21)</f>
        <v>130.71</v>
      </c>
      <c r="U25" s="15">
        <f t="array" ref="U25">SUMPRODUCT(($C$4='[2]Calculator Data Summary'!$B$5:$AW$5)*
($C$5='[2]Calculator Data Summary'!$B$6:$AW$6)*
($C$6='[2]Calculator Data Summary'!$B$4:$AW$4)*
(U$13='[2]Calculator Data Summary'!$B$7:$AW$7)*
(Q25='[2]Calculator Data Summary'!$A$8:$A$21)*
'[2]Calculator Data Summary'!$B$8:$AW$21)</f>
        <v>130.71</v>
      </c>
      <c r="V25" s="18">
        <f t="array" ref="V25">SUMPRODUCT(($C$4='[2]Calculator Data Summary'!$B$5:$AW$5)*
($C$5='[2]Calculator Data Summary'!$B$6:$AW$6)*
($C$6='[2]Calculator Data Summary'!$B$4:$AW$4)*
(V$13='[2]Calculator Data Summary'!$B$7:$AW$7)*
(Q25='[2]Calculator Data Summary'!$A$8:$A$21)*
'[2]Calculator Data Summary'!$B$8:$AW$21)</f>
        <v>130.71</v>
      </c>
      <c r="X25" s="12" t="s">
        <v>23</v>
      </c>
      <c r="Y25" s="15">
        <f t="array" ref="Y25">SUMPRODUCT(($C$4='[3]Calculator Data Summary'!$B$5:$AW$5)*
($C$5='[3]Calculator Data Summary'!$B$6:$AW$6)*
($C$6='[3]Calculator Data Summary'!$B$4:$AW$4)*
(Y$13='[3]Calculator Data Summary'!$B$7:$AW$7)*
(X25='[3]Calculator Data Summary'!$A$8:$A$21)*
'[3]Calculator Data Summary'!$B$8:$AW$21)</f>
        <v>66.53</v>
      </c>
      <c r="Z25" s="15">
        <f t="array" ref="Z25">SUMPRODUCT(($C$4='[3]Calculator Data Summary'!$B$5:$AW$5)*
($C$5='[3]Calculator Data Summary'!$B$6:$AW$6)*
($C$6='[3]Calculator Data Summary'!$B$4:$AW$4)*
(Z$13='[3]Calculator Data Summary'!$B$7:$AW$7)*
(X25='[3]Calculator Data Summary'!$A$8:$A$21)*
'[3]Calculator Data Summary'!$B$8:$AW$21)</f>
        <v>70.86999999999999</v>
      </c>
      <c r="AA25" s="15">
        <f t="array" ref="AA25">SUMPRODUCT(($C$4='[3]Calculator Data Summary'!$B$5:$AW$5)*
($C$5='[3]Calculator Data Summary'!$B$6:$AW$6)*
($C$6='[3]Calculator Data Summary'!$B$4:$AW$4)*
(AA$13='[3]Calculator Data Summary'!$B$7:$AW$7)*
(X25='[3]Calculator Data Summary'!$A$8:$A$21)*
'[3]Calculator Data Summary'!$B$8:$AW$21)</f>
        <v>69.53</v>
      </c>
      <c r="AB25" s="15">
        <f t="array" ref="AB25">SUMPRODUCT(($C$4='[3]Calculator Data Summary'!$B$5:$AW$5)*
($C$5='[3]Calculator Data Summary'!$B$6:$AW$6)*
($C$6='[3]Calculator Data Summary'!$B$4:$AW$4)*
(AB$13='[3]Calculator Data Summary'!$B$7:$AW$7)*
(X25='[3]Calculator Data Summary'!$A$8:$A$21)*
'[3]Calculator Data Summary'!$B$8:$AW$21)</f>
        <v>69.53</v>
      </c>
      <c r="AC25" s="18">
        <f t="array" ref="AC25">SUMPRODUCT(($C$4='[3]Calculator Data Summary'!$B$5:$AW$5)*
($C$5='[3]Calculator Data Summary'!$B$6:$AW$6)*
($C$6='[3]Calculator Data Summary'!$B$4:$AW$4)*
(AC$13='[3]Calculator Data Summary'!$B$7:$AW$7)*
(X25='[3]Calculator Data Summary'!$A$8:$A$21)*
'[3]Calculator Data Summary'!$B$8:$AW$21)</f>
        <v>69.53</v>
      </c>
      <c r="AE25" s="12" t="s">
        <v>23</v>
      </c>
      <c r="AF25" s="15">
        <f t="array" ref="AF25">SUMPRODUCT(($C$4='[4]Calculator Data Summary'!$B$5:$AW$5)*
($C$5='[4]Calculator Data Summary'!$B$6:$AW$6)*
($C$6='[4]Calculator Data Summary'!$B$4:$AW$4)*
(AF$13='[4]Calculator Data Summary'!$B$7:$AW$7)*
(AE25='[4]Calculator Data Summary'!$A$8:$A$21)*
'[4]Calculator Data Summary'!$B$8:$AW$21)</f>
        <v>65.699999999999989</v>
      </c>
      <c r="AG25" s="15">
        <f t="array" ref="AG25">SUMPRODUCT(($C$4='[4]Calculator Data Summary'!$B$5:$AW$5)*
($C$5='[4]Calculator Data Summary'!$B$6:$AW$6)*
($C$6='[4]Calculator Data Summary'!$B$4:$AW$4)*
(AG$13='[4]Calculator Data Summary'!$B$7:$AW$7)*
(AE25='[4]Calculator Data Summary'!$A$8:$A$21)*
'[4]Calculator Data Summary'!$B$8:$AW$21)</f>
        <v>69.040000000000006</v>
      </c>
      <c r="AH25" s="15">
        <f t="array" ref="AH25">SUMPRODUCT(($C$4='[4]Calculator Data Summary'!$B$5:$AW$5)*
($C$5='[4]Calculator Data Summary'!$B$6:$AW$6)*
($C$6='[4]Calculator Data Summary'!$B$4:$AW$4)*
(AH$13='[4]Calculator Data Summary'!$B$7:$AW$7)*
(AE25='[4]Calculator Data Summary'!$A$8:$A$21)*
'[4]Calculator Data Summary'!$B$8:$AW$21)</f>
        <v>69.040000000000006</v>
      </c>
      <c r="AI25" s="15">
        <f t="array" ref="AI25">SUMPRODUCT(($C$4='[4]Calculator Data Summary'!$B$5:$AW$5)*
($C$5='[4]Calculator Data Summary'!$B$6:$AW$6)*
($C$6='[4]Calculator Data Summary'!$B$4:$AW$4)*
(AI$13='[4]Calculator Data Summary'!$B$7:$AW$7)*
(AE25='[4]Calculator Data Summary'!$A$8:$A$21)*
'[4]Calculator Data Summary'!$B$8:$AW$21)</f>
        <v>69.040000000000006</v>
      </c>
      <c r="AJ25" s="18">
        <f t="array" ref="AJ25">SUMPRODUCT(($C$4='[4]Calculator Data Summary'!$B$5:$AW$5)*
($C$5='[4]Calculator Data Summary'!$B$6:$AW$6)*
($C$6='[4]Calculator Data Summary'!$B$4:$AW$4)*
(AJ$13='[4]Calculator Data Summary'!$B$7:$AW$7)*
(AE25='[4]Calculator Data Summary'!$A$8:$A$21)*
'[4]Calculator Data Summary'!$B$8:$AW$21)</f>
        <v>69.040000000000006</v>
      </c>
      <c r="AL25" s="12" t="s">
        <v>23</v>
      </c>
      <c r="AM25" s="15">
        <f t="array" ref="AM25">SUMPRODUCT(($C$4='[5]Calculator Data Summary'!$B$5:$AW$5)*
($C$5='[5]Calculator Data Summary'!$B$6:$AW$6)*
($C$6='[5]Calculator Data Summary'!$B$4:$AW$4)*
(AM$13='[5]Calculator Data Summary'!$B$7:$AW$7)*
(AL25='[5]Calculator Data Summary'!$A$8:$A$21)*
'[5]Calculator Data Summary'!$B$8:$AW$21)</f>
        <v>74.06</v>
      </c>
      <c r="AN25" s="15">
        <f t="array" ref="AN25">SUMPRODUCT(($C$4='[5]Calculator Data Summary'!$B$5:$AW$5)*
($C$5='[5]Calculator Data Summary'!$B$6:$AW$6)*
($C$6='[5]Calculator Data Summary'!$B$4:$AW$4)*
(AN$13='[5]Calculator Data Summary'!$B$7:$AW$7)*
(AL25='[5]Calculator Data Summary'!$A$8:$A$21)*
'[5]Calculator Data Summary'!$B$8:$AW$21)</f>
        <v>73.710000000000008</v>
      </c>
      <c r="AO25" s="15">
        <f t="array" ref="AO25">SUMPRODUCT(($C$4='[5]Calculator Data Summary'!$B$5:$AW$5)*
($C$5='[5]Calculator Data Summary'!$B$6:$AW$6)*
($C$6='[5]Calculator Data Summary'!$B$4:$AW$4)*
(AO$13='[5]Calculator Data Summary'!$B$7:$AW$7)*
(AL25='[5]Calculator Data Summary'!$A$8:$A$21)*
'[5]Calculator Data Summary'!$B$8:$AW$21)</f>
        <v>73.710000000000008</v>
      </c>
      <c r="AP25" s="15">
        <f t="array" ref="AP25">SUMPRODUCT(($C$4='[5]Calculator Data Summary'!$B$5:$AW$5)*
($C$5='[5]Calculator Data Summary'!$B$6:$AW$6)*
($C$6='[5]Calculator Data Summary'!$B$4:$AW$4)*
(AP$13='[5]Calculator Data Summary'!$B$7:$AW$7)*
(AL25='[5]Calculator Data Summary'!$A$8:$A$21)*
'[5]Calculator Data Summary'!$B$8:$AW$21)</f>
        <v>73.710000000000008</v>
      </c>
      <c r="AQ25" s="18">
        <f t="array" ref="AQ25">SUMPRODUCT(($C$4='[5]Calculator Data Summary'!$B$5:$AW$5)*
($C$5='[5]Calculator Data Summary'!$B$6:$AW$6)*
($C$6='[5]Calculator Data Summary'!$B$4:$AW$4)*
(AQ$13='[5]Calculator Data Summary'!$B$7:$AW$7)*
(AL25='[5]Calculator Data Summary'!$A$8:$A$21)*
'[5]Calculator Data Summary'!$B$8:$AW$21)</f>
        <v>73.710000000000008</v>
      </c>
      <c r="AS25" s="12" t="s">
        <v>23</v>
      </c>
      <c r="AT25" s="15">
        <f t="array" ref="AT25">SUMPRODUCT(($C$4='[6]Calculator Data Summary'!$B$5:$AW$5)*
($C$5='[6]Calculator Data Summary'!$B$6:$AW$6)*
($C$6='[6]Calculator Data Summary'!$B$4:$AW$4)*
(AT$13='[6]Calculator Data Summary'!$B$7:$AW$7)*
(AS25='[6]Calculator Data Summary'!$A$8:$A$21)*
'[6]Calculator Data Summary'!$B$8:$AW$21)</f>
        <v>67.17</v>
      </c>
      <c r="AU25" s="15">
        <f t="array" ref="AU25">SUMPRODUCT(($C$4='[6]Calculator Data Summary'!$B$5:$AW$5)*
($C$5='[6]Calculator Data Summary'!$B$6:$AW$6)*
($C$6='[6]Calculator Data Summary'!$B$4:$AW$4)*
(AU$13='[6]Calculator Data Summary'!$B$7:$AW$7)*
(AS25='[6]Calculator Data Summary'!$A$8:$A$21)*
'[6]Calculator Data Summary'!$B$8:$AW$21)</f>
        <v>67.679999999999993</v>
      </c>
      <c r="AV25" s="15">
        <f t="array" ref="AV25">SUMPRODUCT(($C$4='[6]Calculator Data Summary'!$B$5:$AW$5)*
($C$5='[6]Calculator Data Summary'!$B$6:$AW$6)*
($C$6='[6]Calculator Data Summary'!$B$4:$AW$4)*
(AV$13='[6]Calculator Data Summary'!$B$7:$AW$7)*
(AS25='[6]Calculator Data Summary'!$A$8:$A$21)*
'[6]Calculator Data Summary'!$B$8:$AW$21)</f>
        <v>67.639999999999986</v>
      </c>
      <c r="AW25" s="15">
        <f t="array" ref="AW25">SUMPRODUCT(($C$4='[6]Calculator Data Summary'!$B$5:$AW$5)*
($C$5='[6]Calculator Data Summary'!$B$6:$AW$6)*
($C$6='[6]Calculator Data Summary'!$B$4:$AW$4)*
(AW$13='[6]Calculator Data Summary'!$B$7:$AW$7)*
(AS25='[6]Calculator Data Summary'!$A$8:$A$21)*
'[6]Calculator Data Summary'!$B$8:$AW$21)</f>
        <v>67.639999999999986</v>
      </c>
      <c r="AX25" s="18">
        <f t="array" ref="AX25">SUMPRODUCT(($C$4='[6]Calculator Data Summary'!$B$5:$AW$5)*
($C$5='[6]Calculator Data Summary'!$B$6:$AW$6)*
($C$6='[6]Calculator Data Summary'!$B$4:$AW$4)*
(AX$13='[6]Calculator Data Summary'!$B$7:$AW$7)*
(AS25='[6]Calculator Data Summary'!$A$8:$A$21)*
'[6]Calculator Data Summary'!$B$8:$AW$21)</f>
        <v>67.639999999999986</v>
      </c>
      <c r="AZ25" s="12" t="s">
        <v>23</v>
      </c>
      <c r="BA25" s="15">
        <f t="array" ref="BA25">SUMPRODUCT(($C$4='[7]Calculator Data Summary'!$B$5:$AW$5)*
($C$5='[7]Calculator Data Summary'!$B$6:$AW$6)*
($C$6='[7]Calculator Data Summary'!$B$4:$AW$4)*
(BA$13='[7]Calculator Data Summary'!$B$7:$AW$7)*
(AZ25='[7]Calculator Data Summary'!$A$8:$A$21)*
'[7]Calculator Data Summary'!$B$8:$AW$21)</f>
        <v>59.07</v>
      </c>
      <c r="BB25" s="15">
        <f t="array" ref="BB25">SUMPRODUCT(($C$4='[7]Calculator Data Summary'!$B$5:$AW$5)*
($C$5='[7]Calculator Data Summary'!$B$6:$AW$6)*
($C$6='[7]Calculator Data Summary'!$B$4:$AW$4)*
(BB$13='[7]Calculator Data Summary'!$B$7:$AW$7)*
(AZ25='[7]Calculator Data Summary'!$A$8:$A$21)*
'[7]Calculator Data Summary'!$B$8:$AW$21)</f>
        <v>59.08</v>
      </c>
      <c r="BC25" s="15">
        <f t="array" ref="BC25">SUMPRODUCT(($C$4='[7]Calculator Data Summary'!$B$5:$AW$5)*
($C$5='[7]Calculator Data Summary'!$B$6:$AW$6)*
($C$6='[7]Calculator Data Summary'!$B$4:$AW$4)*
(BC$13='[7]Calculator Data Summary'!$B$7:$AW$7)*
(AZ25='[7]Calculator Data Summary'!$A$8:$A$21)*
'[7]Calculator Data Summary'!$B$8:$AW$21)</f>
        <v>59.08</v>
      </c>
      <c r="BD25" s="15">
        <f t="array" ref="BD25">SUMPRODUCT(($C$4='[7]Calculator Data Summary'!$B$5:$AW$5)*
($C$5='[7]Calculator Data Summary'!$B$6:$AW$6)*
($C$6='[7]Calculator Data Summary'!$B$4:$AW$4)*
(BD$13='[7]Calculator Data Summary'!$B$7:$AW$7)*
(AZ25='[7]Calculator Data Summary'!$A$8:$A$21)*
'[7]Calculator Data Summary'!$B$8:$AW$21)</f>
        <v>59.08</v>
      </c>
      <c r="BE25" s="18">
        <f t="array" ref="BE25">SUMPRODUCT(($C$4='[7]Calculator Data Summary'!$B$5:$AW$5)*
($C$5='[7]Calculator Data Summary'!$B$6:$AW$6)*
($C$6='[7]Calculator Data Summary'!$B$4:$AW$4)*
(BE$13='[7]Calculator Data Summary'!$B$7:$AW$7)*
(AZ25='[7]Calculator Data Summary'!$A$8:$A$21)*
'[7]Calculator Data Summary'!$B$8:$AW$21)</f>
        <v>59.08</v>
      </c>
    </row>
    <row r="26" spans="2:57" ht="15.75" thickBot="1" x14ac:dyDescent="0.3">
      <c r="B26" s="13" t="s">
        <v>24</v>
      </c>
      <c r="C26" s="19">
        <f>SUM(C14:C25)</f>
        <v>505.86999999999995</v>
      </c>
      <c r="D26" s="19">
        <f t="shared" ref="D26:G26" si="0">SUM(D14:D25)</f>
        <v>533.67000000000007</v>
      </c>
      <c r="E26" s="19">
        <f t="shared" si="0"/>
        <v>507.11999999999995</v>
      </c>
      <c r="F26" s="19">
        <f t="shared" si="0"/>
        <v>507.11999999999995</v>
      </c>
      <c r="G26" s="20">
        <f t="shared" si="0"/>
        <v>507.11999999999995</v>
      </c>
      <c r="I26" s="13" t="s">
        <v>24</v>
      </c>
      <c r="J26" s="19">
        <f>SUM(J14:J25)</f>
        <v>964.62999999999988</v>
      </c>
      <c r="K26" s="19">
        <f t="shared" ref="K26:N26" si="1">SUM(K14:K25)</f>
        <v>1003.3000000000002</v>
      </c>
      <c r="L26" s="19">
        <f t="shared" si="1"/>
        <v>971.5400000000003</v>
      </c>
      <c r="M26" s="19">
        <f t="shared" si="1"/>
        <v>971.52000000000032</v>
      </c>
      <c r="N26" s="20">
        <f t="shared" si="1"/>
        <v>971.52000000000032</v>
      </c>
      <c r="Q26" s="13" t="s">
        <v>24</v>
      </c>
      <c r="R26" s="19">
        <f>SUM(R14:R25)</f>
        <v>1773.8899999999999</v>
      </c>
      <c r="S26" s="19">
        <f t="shared" ref="S26:V26" si="2">SUM(S14:S25)</f>
        <v>1747.8700000000003</v>
      </c>
      <c r="T26" s="19">
        <f t="shared" si="2"/>
        <v>1569.7200000000003</v>
      </c>
      <c r="U26" s="19">
        <f t="shared" si="2"/>
        <v>1568.5200000000002</v>
      </c>
      <c r="V26" s="20">
        <f t="shared" si="2"/>
        <v>1568.5200000000002</v>
      </c>
      <c r="X26" s="13" t="s">
        <v>24</v>
      </c>
      <c r="Y26" s="19">
        <f>SUM(Y14:Y25)</f>
        <v>774.54</v>
      </c>
      <c r="Z26" s="19">
        <f t="shared" ref="Z26:AC26" si="3">SUM(Z14:Z25)</f>
        <v>883.8599999999999</v>
      </c>
      <c r="AA26" s="19">
        <f t="shared" si="3"/>
        <v>838.37999999999977</v>
      </c>
      <c r="AB26" s="19">
        <f t="shared" si="3"/>
        <v>834.35999999999979</v>
      </c>
      <c r="AC26" s="20">
        <f t="shared" si="3"/>
        <v>834.35999999999979</v>
      </c>
      <c r="AE26" s="13" t="s">
        <v>24</v>
      </c>
      <c r="AF26" s="19">
        <f>SUM(AF14:AF25)</f>
        <v>774.78</v>
      </c>
      <c r="AG26" s="19">
        <f t="shared" ref="AG26:AJ26" si="4">SUM(AG14:AG25)</f>
        <v>834.05</v>
      </c>
      <c r="AH26" s="19">
        <f t="shared" si="4"/>
        <v>828.4799999999999</v>
      </c>
      <c r="AI26" s="19">
        <f t="shared" si="4"/>
        <v>828.4799999999999</v>
      </c>
      <c r="AJ26" s="20">
        <f t="shared" si="4"/>
        <v>828.4799999999999</v>
      </c>
      <c r="AL26" s="13" t="s">
        <v>24</v>
      </c>
      <c r="AM26" s="19">
        <f>SUM(AM14:AM25)</f>
        <v>879.08999999999992</v>
      </c>
      <c r="AN26" s="19">
        <f t="shared" ref="AN26:AQ26" si="5">SUM(AN14:AN25)</f>
        <v>915.89000000000021</v>
      </c>
      <c r="AO26" s="19">
        <f t="shared" si="5"/>
        <v>884.52000000000032</v>
      </c>
      <c r="AP26" s="19">
        <f t="shared" si="5"/>
        <v>884.52000000000032</v>
      </c>
      <c r="AQ26" s="20">
        <f t="shared" si="5"/>
        <v>884.52000000000032</v>
      </c>
      <c r="AS26" s="13" t="s">
        <v>24</v>
      </c>
      <c r="AT26" s="19">
        <f>SUM(AT14:AT25)</f>
        <v>794.02999999999986</v>
      </c>
      <c r="AU26" s="19">
        <f t="shared" ref="AU26:AX26" si="6">SUM(AU14:AU25)</f>
        <v>853.77999999999986</v>
      </c>
      <c r="AV26" s="19">
        <f t="shared" si="6"/>
        <v>811.79999999999984</v>
      </c>
      <c r="AW26" s="19">
        <f t="shared" si="6"/>
        <v>811.67999999999984</v>
      </c>
      <c r="AX26" s="20">
        <f t="shared" si="6"/>
        <v>811.67999999999984</v>
      </c>
      <c r="AZ26" s="13" t="s">
        <v>24</v>
      </c>
      <c r="BA26" s="19">
        <f>SUM(BA14:BA25)</f>
        <v>472.56</v>
      </c>
      <c r="BB26" s="19">
        <f t="shared" ref="BB26:BE26" si="7">SUM(BB14:BB25)</f>
        <v>708.96</v>
      </c>
      <c r="BC26" s="19">
        <f t="shared" si="7"/>
        <v>708.96</v>
      </c>
      <c r="BD26" s="19">
        <f t="shared" si="7"/>
        <v>708.96</v>
      </c>
      <c r="BE26" s="20">
        <f t="shared" si="7"/>
        <v>708.96</v>
      </c>
    </row>
    <row r="27" spans="2:57" ht="15.75" thickBot="1" x14ac:dyDescent="0.3">
      <c r="B27" s="54" t="s">
        <v>66</v>
      </c>
      <c r="C27" s="55">
        <f>C26/12</f>
        <v>42.155833333333327</v>
      </c>
      <c r="D27" s="55">
        <f t="shared" ref="D27:G27" si="8">D26/12</f>
        <v>44.472500000000004</v>
      </c>
      <c r="E27" s="55">
        <f t="shared" si="8"/>
        <v>42.26</v>
      </c>
      <c r="F27" s="55">
        <f t="shared" si="8"/>
        <v>42.26</v>
      </c>
      <c r="G27" s="56">
        <f t="shared" si="8"/>
        <v>42.26</v>
      </c>
      <c r="I27" s="54" t="s">
        <v>66</v>
      </c>
      <c r="J27" s="55">
        <f>J26/12</f>
        <v>80.385833333333323</v>
      </c>
      <c r="K27" s="55">
        <f t="shared" ref="K27:N27" si="9">K26/12</f>
        <v>83.608333333333348</v>
      </c>
      <c r="L27" s="55">
        <f t="shared" si="9"/>
        <v>80.961666666666687</v>
      </c>
      <c r="M27" s="55">
        <f t="shared" si="9"/>
        <v>80.960000000000022</v>
      </c>
      <c r="N27" s="56">
        <f t="shared" si="9"/>
        <v>80.960000000000022</v>
      </c>
      <c r="Q27" s="54" t="s">
        <v>66</v>
      </c>
      <c r="R27" s="55">
        <f>R26/12</f>
        <v>147.82416666666666</v>
      </c>
      <c r="S27" s="55">
        <f t="shared" ref="S27:V27" si="10">S26/12</f>
        <v>145.65583333333336</v>
      </c>
      <c r="T27" s="55">
        <f t="shared" si="10"/>
        <v>130.81000000000003</v>
      </c>
      <c r="U27" s="55">
        <f t="shared" si="10"/>
        <v>130.71</v>
      </c>
      <c r="V27" s="56">
        <f t="shared" si="10"/>
        <v>130.71</v>
      </c>
      <c r="X27" s="54" t="s">
        <v>66</v>
      </c>
      <c r="Y27" s="55">
        <f>Y26/12</f>
        <v>64.545000000000002</v>
      </c>
      <c r="Z27" s="55">
        <f t="shared" ref="Z27:AC27" si="11">Z26/12</f>
        <v>73.654999999999987</v>
      </c>
      <c r="AA27" s="55">
        <f t="shared" si="11"/>
        <v>69.864999999999981</v>
      </c>
      <c r="AB27" s="55">
        <f t="shared" si="11"/>
        <v>69.529999999999987</v>
      </c>
      <c r="AC27" s="56">
        <f t="shared" si="11"/>
        <v>69.529999999999987</v>
      </c>
      <c r="AE27" s="54" t="s">
        <v>66</v>
      </c>
      <c r="AF27" s="55">
        <f>AF26/12</f>
        <v>64.564999999999998</v>
      </c>
      <c r="AG27" s="55">
        <f t="shared" ref="AG27:AJ27" si="12">AG26/12</f>
        <v>69.504166666666663</v>
      </c>
      <c r="AH27" s="55">
        <f t="shared" si="12"/>
        <v>69.039999999999992</v>
      </c>
      <c r="AI27" s="55">
        <f t="shared" si="12"/>
        <v>69.039999999999992</v>
      </c>
      <c r="AJ27" s="56">
        <f t="shared" si="12"/>
        <v>69.039999999999992</v>
      </c>
      <c r="AL27" s="54" t="s">
        <v>66</v>
      </c>
      <c r="AM27" s="55">
        <f>AM26/12</f>
        <v>73.257499999999993</v>
      </c>
      <c r="AN27" s="55">
        <f t="shared" ref="AN27:AQ27" si="13">AN26/12</f>
        <v>76.324166666666684</v>
      </c>
      <c r="AO27" s="55">
        <f t="shared" si="13"/>
        <v>73.710000000000022</v>
      </c>
      <c r="AP27" s="55">
        <f t="shared" si="13"/>
        <v>73.710000000000022</v>
      </c>
      <c r="AQ27" s="56">
        <f t="shared" si="13"/>
        <v>73.710000000000022</v>
      </c>
      <c r="AS27" s="54" t="s">
        <v>66</v>
      </c>
      <c r="AT27" s="55">
        <f>AT26/12</f>
        <v>66.169166666666655</v>
      </c>
      <c r="AU27" s="55">
        <f t="shared" ref="AU27:AX27" si="14">AU26/12</f>
        <v>71.148333333333326</v>
      </c>
      <c r="AV27" s="55">
        <f t="shared" si="14"/>
        <v>67.649999999999991</v>
      </c>
      <c r="AW27" s="55">
        <f t="shared" si="14"/>
        <v>67.639999999999986</v>
      </c>
      <c r="AX27" s="56">
        <f t="shared" si="14"/>
        <v>67.639999999999986</v>
      </c>
      <c r="AZ27" s="54" t="s">
        <v>66</v>
      </c>
      <c r="BA27" s="55">
        <f>BA26/12</f>
        <v>39.380000000000003</v>
      </c>
      <c r="BB27" s="55">
        <f t="shared" ref="BB27:BE27" si="15">BB26/12</f>
        <v>59.080000000000005</v>
      </c>
      <c r="BC27" s="55">
        <f t="shared" si="15"/>
        <v>59.080000000000005</v>
      </c>
      <c r="BD27" s="55">
        <f t="shared" si="15"/>
        <v>59.080000000000005</v>
      </c>
      <c r="BE27" s="56">
        <f t="shared" si="15"/>
        <v>59.080000000000005</v>
      </c>
    </row>
    <row r="28" spans="2:57" ht="45" x14ac:dyDescent="0.25">
      <c r="B28" s="57" t="s">
        <v>35</v>
      </c>
      <c r="C28" s="58">
        <f>(C27-$C$9)/$C$9</f>
        <v>0.1884926228737899</v>
      </c>
      <c r="D28" s="58">
        <f>(D26-C26)/C26</f>
        <v>5.4954830292367855E-2</v>
      </c>
      <c r="E28" s="58">
        <f>(E26-D26)/D26</f>
        <v>-4.9749845410085113E-2</v>
      </c>
      <c r="F28" s="58">
        <f>(F26-E26)/E26</f>
        <v>0</v>
      </c>
      <c r="G28" s="59">
        <f>(G26-F26)/F26</f>
        <v>0</v>
      </c>
      <c r="I28" s="57" t="s">
        <v>35</v>
      </c>
      <c r="J28" s="58">
        <f>(J27-$J$9)/$J$9</f>
        <v>8.6295045045044913E-2</v>
      </c>
      <c r="K28" s="58">
        <f>(K26-J26)/J26</f>
        <v>4.0087909353845833E-2</v>
      </c>
      <c r="L28" s="58">
        <f>(L26-K26)/K26</f>
        <v>-3.1655536728794849E-2</v>
      </c>
      <c r="M28" s="58">
        <f>(M26-L26)/L26</f>
        <v>-2.0585873973260807E-5</v>
      </c>
      <c r="N28" s="59">
        <f>(N26-M26)/M26</f>
        <v>0</v>
      </c>
      <c r="Q28" s="57" t="s">
        <v>35</v>
      </c>
      <c r="R28" s="58">
        <f>(R27-$R$9)/$R$9</f>
        <v>0.11187789895950837</v>
      </c>
      <c r="S28" s="58">
        <f>(S26-R26)/R26</f>
        <v>-1.4668327799355951E-2</v>
      </c>
      <c r="T28" s="58">
        <f>(T26-S26)/S26</f>
        <v>-0.10192405613689809</v>
      </c>
      <c r="U28" s="58">
        <f>(U26-T26)/T26</f>
        <v>-7.6446754835260129E-4</v>
      </c>
      <c r="V28" s="59">
        <f>(V26-U26)/U26</f>
        <v>0</v>
      </c>
      <c r="X28" s="57" t="s">
        <v>35</v>
      </c>
      <c r="Y28" s="58">
        <f>(Y27-$Y$9)/$Y$9</f>
        <v>0.26434867776689513</v>
      </c>
      <c r="Z28" s="58">
        <f>(Z26-Y26)/Y26</f>
        <v>0.14114183902703534</v>
      </c>
      <c r="AA28" s="58">
        <f>(AA26-Z26)/Z26</f>
        <v>-5.1456112959066068E-2</v>
      </c>
      <c r="AB28" s="58">
        <f>(AB26-AA26)/AA26</f>
        <v>-4.794961711872877E-3</v>
      </c>
      <c r="AC28" s="59">
        <f>(AC26-AB26)/AB26</f>
        <v>0</v>
      </c>
      <c r="AE28" s="57" t="s">
        <v>35</v>
      </c>
      <c r="AF28" s="58">
        <f>(AF27-$AF$9)/$AF$9</f>
        <v>0.18229262039919442</v>
      </c>
      <c r="AG28" s="58">
        <f>(AG26-AF26)/AF26</f>
        <v>7.6499135238390234E-2</v>
      </c>
      <c r="AH28" s="58">
        <f>(AH26-AG26)/AG26</f>
        <v>-6.6782566992387151E-3</v>
      </c>
      <c r="AI28" s="58">
        <f>(AI26-AH26)/AH26</f>
        <v>0</v>
      </c>
      <c r="AJ28" s="59">
        <f>(AJ26-AI26)/AI26</f>
        <v>0</v>
      </c>
      <c r="AL28" s="57" t="s">
        <v>35</v>
      </c>
      <c r="AM28" s="58">
        <f>(AM27-$AM$9)/$AM$9</f>
        <v>0.11741153142159839</v>
      </c>
      <c r="AN28" s="58">
        <f>(AN26-AM26)/AM26</f>
        <v>4.1861470384147587E-2</v>
      </c>
      <c r="AO28" s="58">
        <f>(AO26-AN26)/AN26</f>
        <v>-3.4250837982727059E-2</v>
      </c>
      <c r="AP28" s="58">
        <f>(AP26-AO26)/AO26</f>
        <v>0</v>
      </c>
      <c r="AQ28" s="59">
        <f>(AQ26-AP26)/AP26</f>
        <v>0</v>
      </c>
      <c r="AS28" s="57" t="s">
        <v>35</v>
      </c>
      <c r="AT28" s="58">
        <f>(AT27-$AT$9)/$AT$9</f>
        <v>0.15923557580004641</v>
      </c>
      <c r="AU28" s="58">
        <f>(AU26-AT26)/AT26</f>
        <v>7.5249046005818429E-2</v>
      </c>
      <c r="AV28" s="58">
        <f>(AV26-AU26)/AU26</f>
        <v>-4.916957530042871E-2</v>
      </c>
      <c r="AW28" s="58">
        <f>(AW26-AV26)/AV26</f>
        <v>-1.478196600147876E-4</v>
      </c>
      <c r="AX28" s="59">
        <f>(AX26-AW26)/AW26</f>
        <v>0</v>
      </c>
      <c r="AZ28" s="57" t="s">
        <v>35</v>
      </c>
      <c r="BA28" s="58">
        <f>(BA27-$AT$9)/$AT$9</f>
        <v>-0.31009110021023129</v>
      </c>
      <c r="BB28" s="58">
        <f>(BB26-BA26)/BA26</f>
        <v>0.50025393600812607</v>
      </c>
      <c r="BC28" s="58">
        <f>(BC26-BB26)/BB26</f>
        <v>0</v>
      </c>
      <c r="BD28" s="58">
        <f>(BD26-BC26)/BC26</f>
        <v>0</v>
      </c>
      <c r="BE28" s="59">
        <f>(BE26-BD26)/BD26</f>
        <v>0</v>
      </c>
    </row>
    <row r="29" spans="2:57" ht="75.75" thickBot="1" x14ac:dyDescent="0.3">
      <c r="B29" s="27" t="s">
        <v>61</v>
      </c>
      <c r="C29" s="60">
        <f>(C27-$C9)/$C9</f>
        <v>0.1884926228737899</v>
      </c>
      <c r="D29" s="60">
        <f>(D27-$C9)/$C9</f>
        <v>0.25380603326755019</v>
      </c>
      <c r="E29" s="60">
        <f>(E27-$C9)/$C9</f>
        <v>0.19142937693825768</v>
      </c>
      <c r="F29" s="60">
        <f>(F27-$C9)/$C9</f>
        <v>0.19142937693825768</v>
      </c>
      <c r="G29" s="61">
        <f>(G27-$C9)/$C9</f>
        <v>0.19142937693825768</v>
      </c>
      <c r="I29" s="27" t="s">
        <v>61</v>
      </c>
      <c r="J29" s="60">
        <f>(J27-$J9)/$J9</f>
        <v>8.6295045045044913E-2</v>
      </c>
      <c r="K29" s="60">
        <f t="shared" ref="K29:N29" si="16">(K27-$J9)/$J9</f>
        <v>0.12984234234234254</v>
      </c>
      <c r="L29" s="60">
        <f t="shared" si="16"/>
        <v>9.4076576576576851E-2</v>
      </c>
      <c r="M29" s="60">
        <f t="shared" si="16"/>
        <v>9.4054054054054356E-2</v>
      </c>
      <c r="N29" s="61">
        <f t="shared" si="16"/>
        <v>9.4054054054054356E-2</v>
      </c>
      <c r="Q29" s="27" t="s">
        <v>61</v>
      </c>
      <c r="R29" s="60">
        <f>(R27-$R9)/$R9</f>
        <v>0.11187789895950837</v>
      </c>
      <c r="S29" s="60">
        <f t="shared" ref="S29:V29" si="17">(S27-$R9)/$R9</f>
        <v>9.5568509464711127E-2</v>
      </c>
      <c r="T29" s="60">
        <f t="shared" si="17"/>
        <v>-1.6096276795787786E-2</v>
      </c>
      <c r="U29" s="60">
        <f t="shared" si="17"/>
        <v>-1.6848439262880849E-2</v>
      </c>
      <c r="V29" s="61">
        <f t="shared" si="17"/>
        <v>-1.6848439262880849E-2</v>
      </c>
      <c r="X29" s="27" t="s">
        <v>61</v>
      </c>
      <c r="Y29" s="60">
        <f>(Y27-$Y9)/$Y9</f>
        <v>0.26434867776689513</v>
      </c>
      <c r="Z29" s="60">
        <f t="shared" ref="Z29:AC29" si="18">(Z27-$Y9)/$Y9</f>
        <v>0.44280117531831498</v>
      </c>
      <c r="AA29" s="60">
        <f t="shared" si="18"/>
        <v>0.36856023506366259</v>
      </c>
      <c r="AB29" s="60">
        <f t="shared" si="18"/>
        <v>0.36199804113614065</v>
      </c>
      <c r="AC29" s="61">
        <f t="shared" si="18"/>
        <v>0.36199804113614065</v>
      </c>
      <c r="AE29" s="27" t="s">
        <v>61</v>
      </c>
      <c r="AF29" s="60">
        <f>(AF27-$AF9)/$AF9</f>
        <v>0.18229262039919442</v>
      </c>
      <c r="AG29" s="60">
        <f t="shared" ref="AG29:AJ29" si="19">(AG27-$AF9)/$AF9</f>
        <v>0.27273698345846314</v>
      </c>
      <c r="AH29" s="60">
        <f t="shared" si="19"/>
        <v>0.2642373191723128</v>
      </c>
      <c r="AI29" s="60">
        <f t="shared" si="19"/>
        <v>0.2642373191723128</v>
      </c>
      <c r="AJ29" s="61">
        <f t="shared" si="19"/>
        <v>0.2642373191723128</v>
      </c>
      <c r="AL29" s="27" t="s">
        <v>61</v>
      </c>
      <c r="AM29" s="60">
        <f>(AM27-$AM9)/$AM9</f>
        <v>0.11741153142159839</v>
      </c>
      <c r="AN29" s="60">
        <f t="shared" ref="AN29:AQ29" si="20">(AN27-$AM9)/$AM9</f>
        <v>0.16418802115110864</v>
      </c>
      <c r="AO29" s="60">
        <f t="shared" si="20"/>
        <v>0.12431360585723032</v>
      </c>
      <c r="AP29" s="60">
        <f t="shared" si="20"/>
        <v>0.12431360585723032</v>
      </c>
      <c r="AQ29" s="61">
        <f t="shared" si="20"/>
        <v>0.12431360585723032</v>
      </c>
      <c r="AS29" s="27" t="s">
        <v>61</v>
      </c>
      <c r="AT29" s="60">
        <f>(AT27-$AT9)/$AT9</f>
        <v>0.15923557580004641</v>
      </c>
      <c r="AU29" s="60">
        <f t="shared" ref="AU29:AX29" si="21">(AU27-$AT9)/$AT9</f>
        <v>0.2464669469750056</v>
      </c>
      <c r="AV29" s="60">
        <f t="shared" si="21"/>
        <v>0.18517869656622257</v>
      </c>
      <c r="AW29" s="60">
        <f t="shared" si="21"/>
        <v>0.1850035038542393</v>
      </c>
      <c r="AX29" s="61">
        <f t="shared" si="21"/>
        <v>0.1850035038542393</v>
      </c>
      <c r="AZ29" s="27" t="s">
        <v>61</v>
      </c>
      <c r="BA29" s="60">
        <f>(BA27-$AT9)/$AT9</f>
        <v>-0.31009110021023129</v>
      </c>
      <c r="BB29" s="60">
        <f t="shared" ref="BB29:BE29" si="22">(BB27-$AT9)/$AT9</f>
        <v>3.5038542396636299E-2</v>
      </c>
      <c r="BC29" s="60">
        <f t="shared" si="22"/>
        <v>3.5038542396636299E-2</v>
      </c>
      <c r="BD29" s="60">
        <f t="shared" si="22"/>
        <v>3.5038542396636299E-2</v>
      </c>
      <c r="BE29" s="61">
        <f t="shared" si="22"/>
        <v>3.5038542396636299E-2</v>
      </c>
    </row>
  </sheetData>
  <mergeCells count="8">
    <mergeCell ref="B7:G7"/>
    <mergeCell ref="I7:N7"/>
    <mergeCell ref="Q7:V7"/>
    <mergeCell ref="AZ7:BE7"/>
    <mergeCell ref="X7:AC7"/>
    <mergeCell ref="AE7:AJ7"/>
    <mergeCell ref="AL7:AQ7"/>
    <mergeCell ref="AS7:AX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BE29"/>
  <sheetViews>
    <sheetView tabSelected="1" zoomScale="82" zoomScaleNormal="82" workbookViewId="0">
      <selection activeCell="D33" sqref="D33"/>
    </sheetView>
  </sheetViews>
  <sheetFormatPr defaultRowHeight="15" x14ac:dyDescent="0.25"/>
  <cols>
    <col min="1" max="1" width="0.85546875" customWidth="1"/>
    <col min="2" max="2" width="22.42578125" customWidth="1"/>
    <col min="3" max="3" width="10.140625" bestFit="1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3" width="9.5703125" customWidth="1"/>
    <col min="14" max="14" width="8.42578125" customWidth="1"/>
    <col min="15" max="16" width="0.85546875" customWidth="1"/>
    <col min="17" max="17" width="22.42578125" customWidth="1"/>
    <col min="18" max="18" width="12.42578125" customWidth="1"/>
    <col min="19" max="19" width="10.140625" bestFit="1" customWidth="1"/>
    <col min="20" max="20" width="12" customWidth="1"/>
    <col min="21" max="22" width="11" customWidth="1"/>
    <col min="23" max="23" width="0.85546875" customWidth="1"/>
    <col min="24" max="24" width="22.42578125" customWidth="1"/>
    <col min="26" max="26" width="10.140625" bestFit="1" customWidth="1"/>
    <col min="30" max="30" width="0.85546875" customWidth="1"/>
    <col min="31" max="31" width="22.42578125" customWidth="1"/>
    <col min="33" max="33" width="10.140625" bestFit="1" customWidth="1"/>
    <col min="37" max="37" width="0.85546875" customWidth="1"/>
    <col min="38" max="38" width="22.42578125" customWidth="1"/>
    <col min="40" max="40" width="10.140625" bestFit="1" customWidth="1"/>
    <col min="44" max="44" width="0.85546875" customWidth="1"/>
    <col min="45" max="45" width="22.42578125" customWidth="1"/>
    <col min="47" max="47" width="10.140625" bestFit="1" customWidth="1"/>
    <col min="51" max="51" width="0.85546875" customWidth="1"/>
    <col min="52" max="52" width="14.28515625" bestFit="1" customWidth="1"/>
    <col min="54" max="54" width="10.140625" bestFit="1" customWidth="1"/>
    <col min="58" max="58" width="0.85546875" customWidth="1"/>
    <col min="59" max="59" width="14.28515625" bestFit="1" customWidth="1"/>
    <col min="61" max="61" width="10.140625" bestFit="1" customWidth="1"/>
    <col min="65" max="65" width="0.85546875" customWidth="1"/>
    <col min="66" max="66" width="14.28515625" bestFit="1" customWidth="1"/>
    <col min="68" max="68" width="10.140625" bestFit="1" customWidth="1"/>
    <col min="72" max="72" width="0.85546875" customWidth="1"/>
    <col min="73" max="73" width="14.28515625" bestFit="1" customWidth="1"/>
    <col min="75" max="75" width="10.140625" bestFit="1" customWidth="1"/>
    <col min="79" max="79" width="0.85546875" customWidth="1"/>
    <col min="80" max="80" width="14.28515625" bestFit="1" customWidth="1"/>
    <col min="82" max="82" width="10.140625" bestFit="1" customWidth="1"/>
    <col min="86" max="86" width="0.85546875" customWidth="1"/>
    <col min="87" max="87" width="14.28515625" bestFit="1" customWidth="1"/>
    <col min="89" max="89" width="10.140625" bestFit="1" customWidth="1"/>
    <col min="93" max="93" width="0.85546875" customWidth="1"/>
    <col min="94" max="94" width="14.28515625" bestFit="1" customWidth="1"/>
    <col min="96" max="96" width="10.140625" bestFit="1" customWidth="1"/>
    <col min="100" max="100" width="0.85546875" customWidth="1"/>
  </cols>
  <sheetData>
    <row r="1" spans="2:57" x14ac:dyDescent="0.25">
      <c r="B1" s="1" t="s">
        <v>75</v>
      </c>
    </row>
    <row r="2" spans="2:57" x14ac:dyDescent="0.25">
      <c r="B2" s="1" t="s">
        <v>0</v>
      </c>
    </row>
    <row r="4" spans="2:57" x14ac:dyDescent="0.25">
      <c r="B4" s="1" t="s">
        <v>1</v>
      </c>
      <c r="C4" t="s">
        <v>2</v>
      </c>
    </row>
    <row r="5" spans="2:57" ht="14.45" customHeight="1" x14ac:dyDescent="0.25">
      <c r="B5" s="1" t="s">
        <v>3</v>
      </c>
      <c r="C5" t="s">
        <v>4</v>
      </c>
    </row>
    <row r="6" spans="2:57" ht="29.45" customHeight="1" x14ac:dyDescent="0.25">
      <c r="B6" s="1" t="s">
        <v>5</v>
      </c>
      <c r="C6" t="s">
        <v>64</v>
      </c>
    </row>
    <row r="7" spans="2:57" ht="15.75" x14ac:dyDescent="0.25">
      <c r="B7" s="73" t="str">
        <f>'Rev Req''t_Base'!H2</f>
        <v>Northern Consolidated</v>
      </c>
      <c r="C7" s="73"/>
      <c r="D7" s="73"/>
      <c r="E7" s="73"/>
      <c r="F7" s="73"/>
      <c r="G7" s="73"/>
      <c r="I7" s="73" t="str">
        <f>'Rev Req''t_Base'!O2</f>
        <v>Bay Point</v>
      </c>
      <c r="J7" s="73"/>
      <c r="K7" s="73"/>
      <c r="L7" s="73"/>
      <c r="M7" s="73"/>
      <c r="N7" s="73"/>
      <c r="Q7" s="73" t="str">
        <f>'Rev Req''t_Base'!W2</f>
        <v>Los Osos</v>
      </c>
      <c r="R7" s="73"/>
      <c r="S7" s="73"/>
      <c r="T7" s="73"/>
      <c r="U7" s="73"/>
      <c r="V7" s="73"/>
      <c r="X7" s="73" t="str">
        <f>'Rev Req''t_Base'!AD2</f>
        <v>Santa Maria</v>
      </c>
      <c r="Y7" s="73"/>
      <c r="Z7" s="73"/>
      <c r="AA7" s="73"/>
      <c r="AB7" s="73"/>
      <c r="AC7" s="73"/>
      <c r="AE7" s="73" t="str">
        <f>'Rev Req''t_Base'!AK2</f>
        <v>Simi Valley</v>
      </c>
      <c r="AF7" s="73"/>
      <c r="AG7" s="73"/>
      <c r="AH7" s="73"/>
      <c r="AI7" s="73"/>
      <c r="AJ7" s="73"/>
      <c r="AL7" s="73" t="str">
        <f>'Rev Req''t_Base'!AR2</f>
        <v>Region 2</v>
      </c>
      <c r="AM7" s="73"/>
      <c r="AN7" s="73"/>
      <c r="AO7" s="73"/>
      <c r="AP7" s="73"/>
      <c r="AQ7" s="73"/>
      <c r="AS7" s="73" t="str">
        <f>'Rev Req''t_Base'!AY2</f>
        <v>Region 3</v>
      </c>
      <c r="AT7" s="73"/>
      <c r="AU7" s="73"/>
      <c r="AV7" s="73"/>
      <c r="AW7" s="73"/>
      <c r="AX7" s="73"/>
      <c r="AZ7" s="73" t="str">
        <f>'Rev Req''t_Base'!BF2</f>
        <v>San Juan Oaks</v>
      </c>
      <c r="BA7" s="73"/>
      <c r="BB7" s="73"/>
      <c r="BC7" s="73"/>
      <c r="BD7" s="73"/>
      <c r="BE7" s="73"/>
    </row>
    <row r="8" spans="2:57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Q8" s="2"/>
      <c r="R8" s="3" t="s">
        <v>7</v>
      </c>
      <c r="S8" s="3" t="s">
        <v>8</v>
      </c>
      <c r="X8" s="2"/>
      <c r="Y8" s="3" t="s">
        <v>7</v>
      </c>
      <c r="Z8" s="3" t="s">
        <v>8</v>
      </c>
      <c r="AE8" s="2"/>
      <c r="AF8" s="3" t="s">
        <v>7</v>
      </c>
      <c r="AG8" s="3" t="s">
        <v>8</v>
      </c>
      <c r="AL8" s="2"/>
      <c r="AM8" s="3" t="s">
        <v>7</v>
      </c>
      <c r="AN8" s="3" t="s">
        <v>8</v>
      </c>
      <c r="AS8" s="2"/>
      <c r="AT8" s="3" t="s">
        <v>7</v>
      </c>
      <c r="AU8" s="3" t="s">
        <v>8</v>
      </c>
      <c r="AZ8" s="2"/>
      <c r="BA8" s="3" t="s">
        <v>7</v>
      </c>
      <c r="BB8" s="3" t="s">
        <v>8</v>
      </c>
    </row>
    <row r="9" spans="2:57" x14ac:dyDescent="0.25">
      <c r="B9" s="4" t="s">
        <v>62</v>
      </c>
      <c r="C9" s="15">
        <f>C14</f>
        <v>28.68</v>
      </c>
      <c r="D9" s="15">
        <f>C9*12</f>
        <v>344.15999999999997</v>
      </c>
      <c r="I9" s="4" t="s">
        <v>62</v>
      </c>
      <c r="J9" s="15">
        <f>J14</f>
        <v>55.12</v>
      </c>
      <c r="K9" s="15">
        <f>J9*12</f>
        <v>661.43999999999994</v>
      </c>
      <c r="Q9" s="4" t="s">
        <v>62</v>
      </c>
      <c r="R9" s="15">
        <f>R14</f>
        <v>102.00999999999999</v>
      </c>
      <c r="S9" s="15">
        <f>R9*12</f>
        <v>1224.1199999999999</v>
      </c>
      <c r="X9" s="4" t="s">
        <v>62</v>
      </c>
      <c r="Y9" s="15">
        <f>Y14</f>
        <v>39.229999999999997</v>
      </c>
      <c r="Z9" s="15">
        <f>Y9*12</f>
        <v>470.76</v>
      </c>
      <c r="AE9" s="4" t="s">
        <v>62</v>
      </c>
      <c r="AF9" s="15">
        <f>AF14</f>
        <v>40.410000000000004</v>
      </c>
      <c r="AG9" s="15">
        <f>AF9*12</f>
        <v>484.92000000000007</v>
      </c>
      <c r="AL9" s="4" t="s">
        <v>62</v>
      </c>
      <c r="AM9" s="15">
        <f>AM14</f>
        <v>47.13</v>
      </c>
      <c r="AN9" s="15">
        <f>AM9*12</f>
        <v>565.56000000000006</v>
      </c>
      <c r="AS9" s="4" t="s">
        <v>62</v>
      </c>
      <c r="AT9" s="15">
        <f>AT14</f>
        <v>43.400000000000006</v>
      </c>
      <c r="AU9" s="15">
        <f>AT9*12</f>
        <v>520.80000000000007</v>
      </c>
      <c r="AZ9" s="4" t="s">
        <v>62</v>
      </c>
      <c r="BA9" s="15">
        <f>BA14</f>
        <v>0</v>
      </c>
      <c r="BB9" s="15">
        <f>BA9*12</f>
        <v>0</v>
      </c>
    </row>
    <row r="10" spans="2:57" ht="15.75" thickBot="1" x14ac:dyDescent="0.3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  <c r="I10" s="1" t="s">
        <v>9</v>
      </c>
      <c r="J10" s="14">
        <f t="array" ref="J10">SUMPRODUCT(($C$4='[1]Calculator Data Summary'!$B$5:$AW$5)*
($C$5='[1]Calculator Data Summary'!$B$6:$AW$6)*
(--ISNUMBER(SEARCH($C$6,'[1]Calculator Data Summary'!$B$4:$AW$4))*
(J$13='[1]Calculator Data Summary'!$B$7:$AW$7)*
("Usage"='[1]Calculator Data Summary'!$A$8:$A$21)*
'[1]Calculator Data Summary'!$B$8:$AW$21))</f>
        <v>6</v>
      </c>
      <c r="K10" s="14">
        <f t="array" ref="K10">SUMPRODUCT(($C$4='[1]Calculator Data Summary'!$B$5:$AW$5)*
($C$5='[1]Calculator Data Summary'!$B$6:$AW$6)*
(--ISNUMBER(SEARCH($C$6,'[1]Calculator Data Summary'!$B$4:$AW$4))*
(K$13='[1]Calculator Data Summary'!$B$7:$AW$7)*
("Usage"='[1]Calculator Data Summary'!$A$8:$A$21)*
'[1]Calculator Data Summary'!$B$8:$AW$21))</f>
        <v>6</v>
      </c>
      <c r="L10" s="14">
        <f t="array" ref="L10">SUMPRODUCT(($C$4='[1]Calculator Data Summary'!$B$5:$AW$5)*
($C$5='[1]Calculator Data Summary'!$B$6:$AW$6)*
(--ISNUMBER(SEARCH($C$6,'[1]Calculator Data Summary'!$B$4:$AW$4))*
(L$13='[1]Calculator Data Summary'!$B$7:$AW$7)*
("Usage"='[1]Calculator Data Summary'!$A$8:$A$21)*
'[1]Calculator Data Summary'!$B$8:$AW$21))</f>
        <v>6</v>
      </c>
      <c r="M10" s="14">
        <f t="array" ref="M10">SUMPRODUCT(($C$4='[1]Calculator Data Summary'!$B$5:$AW$5)*
($C$5='[1]Calculator Data Summary'!$B$6:$AW$6)*
(--ISNUMBER(SEARCH($C$6,'[1]Calculator Data Summary'!$B$4:$AW$4))*
(M$13='[1]Calculator Data Summary'!$B$7:$AW$7)*
("Usage"='[1]Calculator Data Summary'!$A$8:$A$21)*
'[1]Calculator Data Summary'!$B$8:$AW$21))</f>
        <v>6</v>
      </c>
      <c r="N10" s="14">
        <f t="array" ref="N10">SUMPRODUCT(($C$4='[1]Calculator Data Summary'!$B$5:$AW$5)*
($C$5='[1]Calculator Data Summary'!$B$6:$AW$6)*
(--ISNUMBER(SEARCH($C$6,'[1]Calculator Data Summary'!$B$4:$AW$4))*
(N$13='[1]Calculator Data Summary'!$B$7:$AW$7)*
("Usage"='[1]Calculator Data Summary'!$A$8:$A$21)*
'[1]Calculator Data Summary'!$B$8:$AW$21))</f>
        <v>6</v>
      </c>
      <c r="Q10" s="1" t="s">
        <v>9</v>
      </c>
      <c r="R10" s="14">
        <f t="array" ref="R10">SUMPRODUCT(($C$4='[2]Calculator Data Summary'!$B$5:$AW$5)*
($C$5='[2]Calculator Data Summary'!$B$6:$AW$6)*
(--ISNUMBER(SEARCH($C$6,'[2]Calculator Data Summary'!$B$4:$AW$4))*
(R$13='[2]Calculator Data Summary'!$B$7:$AW$7)*
("Usage"='[2]Calculator Data Summary'!$A$8:$A$21)*
'[2]Calculator Data Summary'!$B$8:$AW$21))</f>
        <v>6</v>
      </c>
      <c r="S10" s="14">
        <f t="array" ref="S10">SUMPRODUCT(($C$4='[2]Calculator Data Summary'!$B$5:$AW$5)*
($C$5='[2]Calculator Data Summary'!$B$6:$AW$6)*
(--ISNUMBER(SEARCH($C$6,'[2]Calculator Data Summary'!$B$4:$AW$4))*
(S$13='[2]Calculator Data Summary'!$B$7:$AW$7)*
("Usage"='[2]Calculator Data Summary'!$A$8:$A$21)*
'[2]Calculator Data Summary'!$B$8:$AW$21))</f>
        <v>6</v>
      </c>
      <c r="T10" s="14">
        <f t="array" ref="T10">SUMPRODUCT(($C$4='[2]Calculator Data Summary'!$B$5:$AW$5)*
($C$5='[2]Calculator Data Summary'!$B$6:$AW$6)*
(--ISNUMBER(SEARCH($C$6,'[2]Calculator Data Summary'!$B$4:$AW$4))*
(T$13='[2]Calculator Data Summary'!$B$7:$AW$7)*
("Usage"='[2]Calculator Data Summary'!$A$8:$A$21)*
'[2]Calculator Data Summary'!$B$8:$AW$21))</f>
        <v>6</v>
      </c>
      <c r="U10" s="14">
        <f t="array" ref="U10">SUMPRODUCT(($C$4='[2]Calculator Data Summary'!$B$5:$AW$5)*
($C$5='[2]Calculator Data Summary'!$B$6:$AW$6)*
(--ISNUMBER(SEARCH($C$6,'[2]Calculator Data Summary'!$B$4:$AW$4))*
(U$13='[2]Calculator Data Summary'!$B$7:$AW$7)*
("Usage"='[2]Calculator Data Summary'!$A$8:$A$21)*
'[2]Calculator Data Summary'!$B$8:$AW$21))</f>
        <v>6</v>
      </c>
      <c r="V10" s="14">
        <f t="array" ref="V10">SUMPRODUCT(($C$4='[2]Calculator Data Summary'!$B$5:$AW$5)*
($C$5='[2]Calculator Data Summary'!$B$6:$AW$6)*
(--ISNUMBER(SEARCH($C$6,'[2]Calculator Data Summary'!$B$4:$AW$4))*
(V$13='[2]Calculator Data Summary'!$B$7:$AW$7)*
("Usage"='[2]Calculator Data Summary'!$A$8:$A$21)*
'[2]Calculator Data Summary'!$B$8:$AW$21))</f>
        <v>6</v>
      </c>
      <c r="X10" s="1" t="s">
        <v>9</v>
      </c>
      <c r="Y10" s="14">
        <f t="array" ref="Y10">SUMPRODUCT(($C$4='[3]Calculator Data Summary'!$B$5:$AW$5)*
($C$5='[3]Calculator Data Summary'!$B$6:$AW$6)*
(--ISNUMBER(SEARCH($C$6,'[3]Calculator Data Summary'!$B$4:$AW$4))*
(Y$13='[3]Calculator Data Summary'!$B$7:$AW$7)*
("Usage"='[3]Calculator Data Summary'!$A$8:$A$21)*
'[3]Calculator Data Summary'!$B$8:$AW$21))</f>
        <v>6</v>
      </c>
      <c r="Z10" s="14">
        <f t="array" ref="Z10">SUMPRODUCT(($C$4='[3]Calculator Data Summary'!$B$5:$AW$5)*
($C$5='[3]Calculator Data Summary'!$B$6:$AW$6)*
(--ISNUMBER(SEARCH($C$6,'[3]Calculator Data Summary'!$B$4:$AW$4))*
(Z$13='[3]Calculator Data Summary'!$B$7:$AW$7)*
("Usage"='[3]Calculator Data Summary'!$A$8:$A$21)*
'[3]Calculator Data Summary'!$B$8:$AW$21))</f>
        <v>6</v>
      </c>
      <c r="AA10" s="14">
        <f t="array" ref="AA10">SUMPRODUCT(($C$4='[3]Calculator Data Summary'!$B$5:$AW$5)*
($C$5='[3]Calculator Data Summary'!$B$6:$AW$6)*
(--ISNUMBER(SEARCH($C$6,'[3]Calculator Data Summary'!$B$4:$AW$4))*
(AA$13='[3]Calculator Data Summary'!$B$7:$AW$7)*
("Usage"='[3]Calculator Data Summary'!$A$8:$A$21)*
'[3]Calculator Data Summary'!$B$8:$AW$21))</f>
        <v>6</v>
      </c>
      <c r="AB10" s="14">
        <f t="array" ref="AB10">SUMPRODUCT(($C$4='[3]Calculator Data Summary'!$B$5:$AW$5)*
($C$5='[3]Calculator Data Summary'!$B$6:$AW$6)*
(--ISNUMBER(SEARCH($C$6,'[3]Calculator Data Summary'!$B$4:$AW$4))*
(AB$13='[3]Calculator Data Summary'!$B$7:$AW$7)*
("Usage"='[3]Calculator Data Summary'!$A$8:$A$21)*
'[3]Calculator Data Summary'!$B$8:$AW$21))</f>
        <v>6</v>
      </c>
      <c r="AC10" s="14">
        <f t="array" ref="AC10">SUMPRODUCT(($C$4='[3]Calculator Data Summary'!$B$5:$AW$5)*
($C$5='[3]Calculator Data Summary'!$B$6:$AW$6)*
(--ISNUMBER(SEARCH($C$6,'[3]Calculator Data Summary'!$B$4:$AW$4))*
(AC$13='[3]Calculator Data Summary'!$B$7:$AW$7)*
("Usage"='[3]Calculator Data Summary'!$A$8:$A$21)*
'[3]Calculator Data Summary'!$B$8:$AW$21))</f>
        <v>6</v>
      </c>
      <c r="AE10" s="1" t="s">
        <v>9</v>
      </c>
      <c r="AF10" s="14">
        <f t="array" ref="AF10">SUMPRODUCT(($C$4='[4]Calculator Data Summary'!$B$5:$AW$5)*
($C$5='[4]Calculator Data Summary'!$B$6:$AW$6)*
(--ISNUMBER(SEARCH($C$6,'[4]Calculator Data Summary'!$B$4:$AW$4))*
(AF$13='[4]Calculator Data Summary'!$B$7:$AW$7)*
("Usage"='[4]Calculator Data Summary'!$A$8:$A$21)*
'[4]Calculator Data Summary'!$B$8:$AW$21))</f>
        <v>6</v>
      </c>
      <c r="AG10" s="14">
        <f t="array" ref="AG10">SUMPRODUCT(($C$4='[4]Calculator Data Summary'!$B$5:$AW$5)*
($C$5='[4]Calculator Data Summary'!$B$6:$AW$6)*
(--ISNUMBER(SEARCH($C$6,'[4]Calculator Data Summary'!$B$4:$AW$4))*
(AG$13='[4]Calculator Data Summary'!$B$7:$AW$7)*
("Usage"='[4]Calculator Data Summary'!$A$8:$A$21)*
'[4]Calculator Data Summary'!$B$8:$AW$21))</f>
        <v>6</v>
      </c>
      <c r="AH10" s="14">
        <f t="array" ref="AH10">SUMPRODUCT(($C$4='[4]Calculator Data Summary'!$B$5:$AW$5)*
($C$5='[4]Calculator Data Summary'!$B$6:$AW$6)*
(--ISNUMBER(SEARCH($C$6,'[4]Calculator Data Summary'!$B$4:$AW$4))*
(AH$13='[4]Calculator Data Summary'!$B$7:$AW$7)*
("Usage"='[4]Calculator Data Summary'!$A$8:$A$21)*
'[4]Calculator Data Summary'!$B$8:$AW$21))</f>
        <v>6</v>
      </c>
      <c r="AI10" s="14">
        <f t="array" ref="AI10">SUMPRODUCT(($C$4='[4]Calculator Data Summary'!$B$5:$AW$5)*
($C$5='[4]Calculator Data Summary'!$B$6:$AW$6)*
(--ISNUMBER(SEARCH($C$6,'[4]Calculator Data Summary'!$B$4:$AW$4))*
(AI$13='[4]Calculator Data Summary'!$B$7:$AW$7)*
("Usage"='[4]Calculator Data Summary'!$A$8:$A$21)*
'[4]Calculator Data Summary'!$B$8:$AW$21))</f>
        <v>6</v>
      </c>
      <c r="AJ10" s="14">
        <f t="array" ref="AJ10">SUMPRODUCT(($C$4='[4]Calculator Data Summary'!$B$5:$AW$5)*
($C$5='[4]Calculator Data Summary'!$B$6:$AW$6)*
(--ISNUMBER(SEARCH($C$6,'[4]Calculator Data Summary'!$B$4:$AW$4))*
(AJ$13='[4]Calculator Data Summary'!$B$7:$AW$7)*
("Usage"='[4]Calculator Data Summary'!$A$8:$A$21)*
'[4]Calculator Data Summary'!$B$8:$AW$21))</f>
        <v>6</v>
      </c>
      <c r="AL10" s="1" t="s">
        <v>9</v>
      </c>
      <c r="AM10" s="14">
        <f t="array" ref="AM10">SUMPRODUCT(($C$4='[5]Calculator Data Summary'!$B$5:$AW$5)*
($C$5='[5]Calculator Data Summary'!$B$6:$AW$6)*
(--ISNUMBER(SEARCH($C$6,'[5]Calculator Data Summary'!$B$4:$AW$4))*
(AM$13='[5]Calculator Data Summary'!$B$7:$AW$7)*
("Usage"='[5]Calculator Data Summary'!$A$8:$A$21)*
'[5]Calculator Data Summary'!$B$8:$AW$21))</f>
        <v>6</v>
      </c>
      <c r="AN10" s="14">
        <f t="array" ref="AN10">SUMPRODUCT(($C$4='[5]Calculator Data Summary'!$B$5:$AW$5)*
($C$5='[5]Calculator Data Summary'!$B$6:$AW$6)*
(--ISNUMBER(SEARCH($C$6,'[5]Calculator Data Summary'!$B$4:$AW$4))*
(AN$13='[5]Calculator Data Summary'!$B$7:$AW$7)*
("Usage"='[5]Calculator Data Summary'!$A$8:$A$21)*
'[5]Calculator Data Summary'!$B$8:$AW$21))</f>
        <v>6</v>
      </c>
      <c r="AO10" s="14">
        <f t="array" ref="AO10">SUMPRODUCT(($C$4='[5]Calculator Data Summary'!$B$5:$AW$5)*
($C$5='[5]Calculator Data Summary'!$B$6:$AW$6)*
(--ISNUMBER(SEARCH($C$6,'[5]Calculator Data Summary'!$B$4:$AW$4))*
(AO$13='[5]Calculator Data Summary'!$B$7:$AW$7)*
("Usage"='[5]Calculator Data Summary'!$A$8:$A$21)*
'[5]Calculator Data Summary'!$B$8:$AW$21))</f>
        <v>6</v>
      </c>
      <c r="AP10" s="14">
        <f t="array" ref="AP10">SUMPRODUCT(($C$4='[5]Calculator Data Summary'!$B$5:$AW$5)*
($C$5='[5]Calculator Data Summary'!$B$6:$AW$6)*
(--ISNUMBER(SEARCH($C$6,'[5]Calculator Data Summary'!$B$4:$AW$4))*
(AP$13='[5]Calculator Data Summary'!$B$7:$AW$7)*
("Usage"='[5]Calculator Data Summary'!$A$8:$A$21)*
'[5]Calculator Data Summary'!$B$8:$AW$21))</f>
        <v>6</v>
      </c>
      <c r="AQ10" s="14">
        <f t="array" ref="AQ10">SUMPRODUCT(($C$4='[5]Calculator Data Summary'!$B$5:$AW$5)*
($C$5='[5]Calculator Data Summary'!$B$6:$AW$6)*
(--ISNUMBER(SEARCH($C$6,'[5]Calculator Data Summary'!$B$4:$AW$4))*
(AQ$13='[5]Calculator Data Summary'!$B$7:$AW$7)*
("Usage"='[5]Calculator Data Summary'!$A$8:$A$21)*
'[5]Calculator Data Summary'!$B$8:$AW$21))</f>
        <v>6</v>
      </c>
      <c r="AS10" s="1" t="s">
        <v>9</v>
      </c>
      <c r="AT10" s="14">
        <f t="array" ref="AT10">SUMPRODUCT(($C$4='[6]Calculator Data Summary'!$B$5:$AW$5)*
($C$5='[6]Calculator Data Summary'!$B$6:$AW$6)*
(--ISNUMBER(SEARCH($C$6,'[6]Calculator Data Summary'!$B$4:$AW$4))*
(AT$13='[6]Calculator Data Summary'!$B$7:$AW$7)*
("Usage"='[6]Calculator Data Summary'!$A$8:$A$21)*
'[6]Calculator Data Summary'!$B$8:$AW$21))</f>
        <v>6</v>
      </c>
      <c r="AU10" s="14">
        <f t="array" ref="AU10">SUMPRODUCT(($C$4='[6]Calculator Data Summary'!$B$5:$AW$5)*
($C$5='[6]Calculator Data Summary'!$B$6:$AW$6)*
(--ISNUMBER(SEARCH($C$6,'[6]Calculator Data Summary'!$B$4:$AW$4))*
(AU$13='[6]Calculator Data Summary'!$B$7:$AW$7)*
("Usage"='[6]Calculator Data Summary'!$A$8:$A$21)*
'[6]Calculator Data Summary'!$B$8:$AW$21))</f>
        <v>6</v>
      </c>
      <c r="AV10" s="14">
        <f t="array" ref="AV10">SUMPRODUCT(($C$4='[6]Calculator Data Summary'!$B$5:$AW$5)*
($C$5='[6]Calculator Data Summary'!$B$6:$AW$6)*
(--ISNUMBER(SEARCH($C$6,'[6]Calculator Data Summary'!$B$4:$AW$4))*
(AV$13='[6]Calculator Data Summary'!$B$7:$AW$7)*
("Usage"='[6]Calculator Data Summary'!$A$8:$A$21)*
'[6]Calculator Data Summary'!$B$8:$AW$21))</f>
        <v>6</v>
      </c>
      <c r="AW10" s="14">
        <f t="array" ref="AW10">SUMPRODUCT(($C$4='[6]Calculator Data Summary'!$B$5:$AW$5)*
($C$5='[6]Calculator Data Summary'!$B$6:$AW$6)*
(--ISNUMBER(SEARCH($C$6,'[6]Calculator Data Summary'!$B$4:$AW$4))*
(AW$13='[6]Calculator Data Summary'!$B$7:$AW$7)*
("Usage"='[6]Calculator Data Summary'!$A$8:$A$21)*
'[6]Calculator Data Summary'!$B$8:$AW$21))</f>
        <v>6</v>
      </c>
      <c r="AX10" s="14">
        <f t="array" ref="AX10">SUMPRODUCT(($C$4='[6]Calculator Data Summary'!$B$5:$AW$5)*
($C$5='[6]Calculator Data Summary'!$B$6:$AW$6)*
(--ISNUMBER(SEARCH($C$6,'[6]Calculator Data Summary'!$B$4:$AW$4))*
(AX$13='[6]Calculator Data Summary'!$B$7:$AW$7)*
("Usage"='[6]Calculator Data Summary'!$A$8:$A$21)*
'[6]Calculator Data Summary'!$B$8:$AW$21))</f>
        <v>6</v>
      </c>
      <c r="AZ10" s="1" t="s">
        <v>9</v>
      </c>
      <c r="BA10" s="14">
        <f t="array" ref="BA10">SUMPRODUCT(($C$4='[7]Calculator Data Summary'!$B$5:$AW$5)*
($C$5='[7]Calculator Data Summary'!$B$6:$AW$6)*
(--ISNUMBER(SEARCH($C$6,'[7]Calculator Data Summary'!$B$4:$AW$4))*
(BA$13='[7]Calculator Data Summary'!$B$7:$AW$7)*
("Usage"='[7]Calculator Data Summary'!$A$8:$A$21)*
'[7]Calculator Data Summary'!$B$8:$AW$21))</f>
        <v>6</v>
      </c>
      <c r="BB10" s="14">
        <f t="array" ref="BB10">SUMPRODUCT(($C$4='[7]Calculator Data Summary'!$B$5:$AW$5)*
($C$5='[7]Calculator Data Summary'!$B$6:$AW$6)*
(--ISNUMBER(SEARCH($C$6,'[7]Calculator Data Summary'!$B$4:$AW$4))*
(BB$13='[7]Calculator Data Summary'!$B$7:$AW$7)*
("Usage"='[7]Calculator Data Summary'!$A$8:$A$21)*
'[7]Calculator Data Summary'!$B$8:$AW$21))</f>
        <v>6</v>
      </c>
      <c r="BC10" s="14">
        <f t="array" ref="BC10">SUMPRODUCT(($C$4='[7]Calculator Data Summary'!$B$5:$AW$5)*
($C$5='[7]Calculator Data Summary'!$B$6:$AW$6)*
(--ISNUMBER(SEARCH($C$6,'[7]Calculator Data Summary'!$B$4:$AW$4))*
(BC$13='[7]Calculator Data Summary'!$B$7:$AW$7)*
("Usage"='[7]Calculator Data Summary'!$A$8:$A$21)*
'[7]Calculator Data Summary'!$B$8:$AW$21))</f>
        <v>6</v>
      </c>
      <c r="BD10" s="14">
        <f t="array" ref="BD10">SUMPRODUCT(($C$4='[7]Calculator Data Summary'!$B$5:$AW$5)*
($C$5='[7]Calculator Data Summary'!$B$6:$AW$6)*
(--ISNUMBER(SEARCH($C$6,'[7]Calculator Data Summary'!$B$4:$AW$4))*
(BD$13='[7]Calculator Data Summary'!$B$7:$AW$7)*
("Usage"='[7]Calculator Data Summary'!$A$8:$A$21)*
'[7]Calculator Data Summary'!$B$8:$AW$21))</f>
        <v>6</v>
      </c>
      <c r="BE10" s="14">
        <f t="array" ref="BE10">SUMPRODUCT(($C$4='[7]Calculator Data Summary'!$B$5:$AW$5)*
($C$5='[7]Calculator Data Summary'!$B$6:$AW$6)*
(--ISNUMBER(SEARCH($C$6,'[7]Calculator Data Summary'!$B$4:$AW$4))*
(BE$13='[7]Calculator Data Summary'!$B$7:$AW$7)*
("Usage"='[7]Calculator Data Summary'!$A$8:$A$21)*
'[7]Calculator Data Summary'!$B$8:$AW$21))</f>
        <v>6</v>
      </c>
    </row>
    <row r="11" spans="2:57" ht="14.45" customHeight="1" x14ac:dyDescent="0.25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  <c r="Q11" s="5" t="s">
        <v>65</v>
      </c>
      <c r="R11" s="6"/>
      <c r="S11" s="6"/>
      <c r="T11" s="6"/>
      <c r="U11" s="6"/>
      <c r="V11" s="7"/>
      <c r="X11" s="5" t="s">
        <v>65</v>
      </c>
      <c r="Y11" s="6"/>
      <c r="Z11" s="6"/>
      <c r="AA11" s="6"/>
      <c r="AB11" s="6"/>
      <c r="AC11" s="7"/>
      <c r="AE11" s="5" t="s">
        <v>65</v>
      </c>
      <c r="AF11" s="6"/>
      <c r="AG11" s="6"/>
      <c r="AH11" s="6"/>
      <c r="AI11" s="6"/>
      <c r="AJ11" s="7"/>
      <c r="AL11" s="5" t="s">
        <v>65</v>
      </c>
      <c r="AM11" s="6"/>
      <c r="AN11" s="6"/>
      <c r="AO11" s="6"/>
      <c r="AP11" s="6"/>
      <c r="AQ11" s="7"/>
      <c r="AS11" s="5" t="s">
        <v>65</v>
      </c>
      <c r="AT11" s="6"/>
      <c r="AU11" s="6"/>
      <c r="AV11" s="6"/>
      <c r="AW11" s="6"/>
      <c r="AX11" s="7"/>
      <c r="AZ11" s="5" t="s">
        <v>65</v>
      </c>
      <c r="BA11" s="6"/>
      <c r="BB11" s="6"/>
      <c r="BC11" s="6"/>
      <c r="BD11" s="6"/>
      <c r="BE11" s="7"/>
    </row>
    <row r="12" spans="2:57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Q12" s="8" t="s">
        <v>10</v>
      </c>
      <c r="R12" s="9"/>
      <c r="S12" s="9"/>
      <c r="T12" s="9"/>
      <c r="U12" s="9"/>
      <c r="V12" s="10"/>
      <c r="X12" s="8" t="s">
        <v>10</v>
      </c>
      <c r="Y12" s="9"/>
      <c r="Z12" s="9"/>
      <c r="AA12" s="9"/>
      <c r="AB12" s="9"/>
      <c r="AC12" s="10"/>
      <c r="AE12" s="8" t="s">
        <v>10</v>
      </c>
      <c r="AF12" s="9"/>
      <c r="AG12" s="9"/>
      <c r="AH12" s="9"/>
      <c r="AI12" s="9"/>
      <c r="AJ12" s="10"/>
      <c r="AL12" s="8" t="s">
        <v>10</v>
      </c>
      <c r="AM12" s="9"/>
      <c r="AN12" s="9"/>
      <c r="AO12" s="9"/>
      <c r="AP12" s="9"/>
      <c r="AQ12" s="10"/>
      <c r="AS12" s="8" t="s">
        <v>10</v>
      </c>
      <c r="AT12" s="9"/>
      <c r="AU12" s="9"/>
      <c r="AV12" s="9"/>
      <c r="AW12" s="9"/>
      <c r="AX12" s="10"/>
      <c r="AZ12" s="8" t="s">
        <v>10</v>
      </c>
      <c r="BA12" s="9"/>
      <c r="BB12" s="9"/>
      <c r="BC12" s="9"/>
      <c r="BD12" s="9"/>
      <c r="BE12" s="10"/>
    </row>
    <row r="13" spans="2:57" x14ac:dyDescent="0.25">
      <c r="B13" s="11" t="s">
        <v>11</v>
      </c>
      <c r="C13" s="16">
        <v>2025</v>
      </c>
      <c r="D13" s="16">
        <v>2026</v>
      </c>
      <c r="E13" s="16">
        <v>2027</v>
      </c>
      <c r="F13" s="16">
        <v>2028</v>
      </c>
      <c r="G13" s="16">
        <v>2029</v>
      </c>
      <c r="I13" s="11" t="s">
        <v>11</v>
      </c>
      <c r="J13" s="16">
        <f>[1]Input!$B$8</f>
        <v>2025</v>
      </c>
      <c r="K13" s="16">
        <f>[1]Input!$B$9</f>
        <v>2026</v>
      </c>
      <c r="L13" s="16">
        <f>[1]Input!$B$10</f>
        <v>2027</v>
      </c>
      <c r="M13" s="16">
        <f>[1]Input!$B$11</f>
        <v>2028</v>
      </c>
      <c r="N13" s="17">
        <f>[1]Input!$B$12</f>
        <v>2029</v>
      </c>
      <c r="Q13" s="11" t="s">
        <v>11</v>
      </c>
      <c r="R13" s="16">
        <f>[2]Input!$B$8</f>
        <v>2025</v>
      </c>
      <c r="S13" s="16">
        <f>[2]Input!$B$9</f>
        <v>2026</v>
      </c>
      <c r="T13" s="16">
        <f>[2]Input!$B$10</f>
        <v>2027</v>
      </c>
      <c r="U13" s="16">
        <f>[2]Input!$B$11</f>
        <v>2028</v>
      </c>
      <c r="V13" s="17">
        <f>[2]Input!$B$12</f>
        <v>2029</v>
      </c>
      <c r="X13" s="11" t="s">
        <v>11</v>
      </c>
      <c r="Y13" s="16">
        <f>[3]Input!$B$8</f>
        <v>2025</v>
      </c>
      <c r="Z13" s="16">
        <f>[3]Input!$B$9</f>
        <v>2026</v>
      </c>
      <c r="AA13" s="16">
        <f>[3]Input!$B$10</f>
        <v>2027</v>
      </c>
      <c r="AB13" s="16">
        <f>[3]Input!$B$11</f>
        <v>2028</v>
      </c>
      <c r="AC13" s="17">
        <f>[3]Input!$B$12</f>
        <v>2029</v>
      </c>
      <c r="AE13" s="11" t="s">
        <v>11</v>
      </c>
      <c r="AF13" s="16">
        <f>[4]Input!$B$8</f>
        <v>2025</v>
      </c>
      <c r="AG13" s="16">
        <f>[4]Input!$B$9</f>
        <v>2026</v>
      </c>
      <c r="AH13" s="16">
        <f>[4]Input!$B$10</f>
        <v>2027</v>
      </c>
      <c r="AI13" s="16">
        <f>[4]Input!$B$11</f>
        <v>2028</v>
      </c>
      <c r="AJ13" s="17">
        <f>[4]Input!$B$12</f>
        <v>2029</v>
      </c>
      <c r="AL13" s="11" t="s">
        <v>11</v>
      </c>
      <c r="AM13" s="16">
        <f>[5]Input!$B$8</f>
        <v>2025</v>
      </c>
      <c r="AN13" s="16">
        <f>[5]Input!$B$9</f>
        <v>2026</v>
      </c>
      <c r="AO13" s="16">
        <f>[5]Input!$B$10</f>
        <v>2027</v>
      </c>
      <c r="AP13" s="16">
        <f>[5]Input!$B$11</f>
        <v>2028</v>
      </c>
      <c r="AQ13" s="17">
        <f>[5]Input!$B$12</f>
        <v>2029</v>
      </c>
      <c r="AS13" s="11" t="s">
        <v>11</v>
      </c>
      <c r="AT13" s="16">
        <f>[6]Input!$B$8</f>
        <v>2025</v>
      </c>
      <c r="AU13" s="16">
        <f>[6]Input!$B$9</f>
        <v>2026</v>
      </c>
      <c r="AV13" s="16">
        <f>[6]Input!$B$10</f>
        <v>2027</v>
      </c>
      <c r="AW13" s="16">
        <f>[6]Input!$B$11</f>
        <v>2028</v>
      </c>
      <c r="AX13" s="17">
        <f>[6]Input!$B$12</f>
        <v>2029</v>
      </c>
      <c r="AZ13" s="11" t="s">
        <v>11</v>
      </c>
      <c r="BA13" s="16">
        <f>[7]Input!$B$8</f>
        <v>2025</v>
      </c>
      <c r="BB13" s="16">
        <f>[7]Input!$B$9</f>
        <v>2026</v>
      </c>
      <c r="BC13" s="16">
        <f>[7]Input!$B$10</f>
        <v>2027</v>
      </c>
      <c r="BD13" s="16">
        <f>[7]Input!$B$11</f>
        <v>2028</v>
      </c>
      <c r="BE13" s="17">
        <f>[7]Input!$B$12</f>
        <v>2029</v>
      </c>
    </row>
    <row r="14" spans="2:57" x14ac:dyDescent="0.25">
      <c r="B14" s="12" t="s">
        <v>12</v>
      </c>
      <c r="C14" s="15">
        <v>28.68</v>
      </c>
      <c r="D14" s="15">
        <v>37.319999999999993</v>
      </c>
      <c r="E14" s="15">
        <v>34.21</v>
      </c>
      <c r="F14" s="15">
        <v>34.21</v>
      </c>
      <c r="G14" s="18">
        <v>34.21</v>
      </c>
      <c r="I14" s="12" t="s">
        <v>12</v>
      </c>
      <c r="J14" s="15">
        <f t="array" ref="J14">SUMPRODUCT(($C$4='[1]Calculator Data Summary'!$B$5:$AW$5)*
($C$5='[1]Calculator Data Summary'!$B$6:$AW$6)*
($C$6='[1]Calculator Data Summary'!$B$4:$AW$4)*
(J$13='[1]Calculator Data Summary'!$B$7:$AW$7)*
(I14='[1]Calculator Data Summary'!$A$8:$A$21)*
'[1]Calculator Data Summary'!$B$8:$AW$21)</f>
        <v>55.12</v>
      </c>
      <c r="K14" s="15">
        <f t="array" ref="K14">SUMPRODUCT(($C$4='[1]Calculator Data Summary'!$B$5:$AW$5)*
($C$5='[1]Calculator Data Summary'!$B$6:$AW$6)*
($C$6='[1]Calculator Data Summary'!$B$4:$AW$4)*
(K$13='[1]Calculator Data Summary'!$B$7:$AW$7)*
(I14='[1]Calculator Data Summary'!$A$8:$A$21)*
'[1]Calculator Data Summary'!$B$8:$AW$21)</f>
        <v>64.240000000000009</v>
      </c>
      <c r="L14" s="15">
        <f t="array" ref="L14">SUMPRODUCT(($C$4='[1]Calculator Data Summary'!$B$5:$AW$5)*
($C$5='[1]Calculator Data Summary'!$B$6:$AW$6)*
($C$6='[1]Calculator Data Summary'!$B$4:$AW$4)*
(L$13='[1]Calculator Data Summary'!$B$7:$AW$7)*
(I14='[1]Calculator Data Summary'!$A$8:$A$21)*
'[1]Calculator Data Summary'!$B$8:$AW$21)</f>
        <v>59.830000000000013</v>
      </c>
      <c r="M14" s="15">
        <f t="array" ref="M14">SUMPRODUCT(($C$4='[1]Calculator Data Summary'!$B$5:$AW$5)*
($C$5='[1]Calculator Data Summary'!$B$6:$AW$6)*
($C$6='[1]Calculator Data Summary'!$B$4:$AW$4)*
(M$13='[1]Calculator Data Summary'!$B$7:$AW$7)*
(I14='[1]Calculator Data Summary'!$A$8:$A$21)*
'[1]Calculator Data Summary'!$B$8:$AW$21)</f>
        <v>59.820000000000007</v>
      </c>
      <c r="N14" s="18">
        <f t="array" ref="N14">SUMPRODUCT(($C$4='[1]Calculator Data Summary'!$B$5:$AW$5)*
($C$5='[1]Calculator Data Summary'!$B$6:$AW$6)*
($C$6='[1]Calculator Data Summary'!$B$4:$AW$4)*
(N$13='[1]Calculator Data Summary'!$B$7:$AW$7)*
(I14='[1]Calculator Data Summary'!$A$8:$A$21)*
'[1]Calculator Data Summary'!$B$8:$AW$21)</f>
        <v>59.820000000000007</v>
      </c>
      <c r="Q14" s="12" t="s">
        <v>12</v>
      </c>
      <c r="R14" s="15">
        <f t="array" ref="R14">SUMPRODUCT(($C$4='[2]Calculator Data Summary'!$B$5:$AW$5)*
($C$5='[2]Calculator Data Summary'!$B$6:$AW$6)*
($C$6='[2]Calculator Data Summary'!$B$4:$AW$4)*
(R$13='[2]Calculator Data Summary'!$B$7:$AW$7)*
(Q14='[2]Calculator Data Summary'!$A$8:$A$21)*
'[2]Calculator Data Summary'!$B$8:$AW$21)</f>
        <v>102.00999999999999</v>
      </c>
      <c r="S14" s="15">
        <f t="array" ref="S14">SUMPRODUCT(($C$4='[2]Calculator Data Summary'!$B$5:$AW$5)*
($C$5='[2]Calculator Data Summary'!$B$6:$AW$6)*
($C$6='[2]Calculator Data Summary'!$B$4:$AW$4)*
(S$13='[2]Calculator Data Summary'!$B$7:$AW$7)*
(Q14='[2]Calculator Data Summary'!$A$8:$A$21)*
'[2]Calculator Data Summary'!$B$8:$AW$21)</f>
        <v>122.57000000000001</v>
      </c>
      <c r="T14" s="15">
        <f t="array" ref="T14">SUMPRODUCT(($C$4='[2]Calculator Data Summary'!$B$5:$AW$5)*
($C$5='[2]Calculator Data Summary'!$B$6:$AW$6)*
($C$6='[2]Calculator Data Summary'!$B$4:$AW$4)*
(T$13='[2]Calculator Data Summary'!$B$7:$AW$7)*
(Q14='[2]Calculator Data Summary'!$A$8:$A$21)*
'[2]Calculator Data Summary'!$B$8:$AW$21)</f>
        <v>95.870000000000019</v>
      </c>
      <c r="U14" s="15">
        <f t="array" ref="U14">SUMPRODUCT(($C$4='[2]Calculator Data Summary'!$B$5:$AW$5)*
($C$5='[2]Calculator Data Summary'!$B$6:$AW$6)*
($C$6='[2]Calculator Data Summary'!$B$4:$AW$4)*
(U$13='[2]Calculator Data Summary'!$B$7:$AW$7)*
(Q14='[2]Calculator Data Summary'!$A$8:$A$21)*
'[2]Calculator Data Summary'!$B$8:$AW$21)</f>
        <v>95.460000000000008</v>
      </c>
      <c r="V14" s="18">
        <f t="array" ref="V14">SUMPRODUCT(($C$4='[2]Calculator Data Summary'!$B$5:$AW$5)*
($C$5='[2]Calculator Data Summary'!$B$6:$AW$6)*
($C$6='[2]Calculator Data Summary'!$B$4:$AW$4)*
(V$13='[2]Calculator Data Summary'!$B$7:$AW$7)*
(Q14='[2]Calculator Data Summary'!$A$8:$A$21)*
'[2]Calculator Data Summary'!$B$8:$AW$21)</f>
        <v>95.460000000000008</v>
      </c>
      <c r="X14" s="12" t="s">
        <v>12</v>
      </c>
      <c r="Y14" s="15">
        <f t="array" ref="Y14">SUMPRODUCT(($C$4='[3]Calculator Data Summary'!$B$5:$AW$5)*
($C$5='[3]Calculator Data Summary'!$B$6:$AW$6)*
($C$6='[3]Calculator Data Summary'!$B$4:$AW$4)*
(Y$13='[3]Calculator Data Summary'!$B$7:$AW$7)*
(X14='[3]Calculator Data Summary'!$A$8:$A$21)*
'[3]Calculator Data Summary'!$B$8:$AW$21)</f>
        <v>39.229999999999997</v>
      </c>
      <c r="Z14" s="15">
        <f t="array" ref="Z14">SUMPRODUCT(($C$4='[3]Calculator Data Summary'!$B$5:$AW$5)*
($C$5='[3]Calculator Data Summary'!$B$6:$AW$6)*
($C$6='[3]Calculator Data Summary'!$B$4:$AW$4)*
(Z$13='[3]Calculator Data Summary'!$B$7:$AW$7)*
(X14='[3]Calculator Data Summary'!$A$8:$A$21)*
'[3]Calculator Data Summary'!$B$8:$AW$21)</f>
        <v>58.209999999999994</v>
      </c>
      <c r="AA14" s="15">
        <f t="array" ref="AA14">SUMPRODUCT(($C$4='[3]Calculator Data Summary'!$B$5:$AW$5)*
($C$5='[3]Calculator Data Summary'!$B$6:$AW$6)*
($C$6='[3]Calculator Data Summary'!$B$4:$AW$4)*
(AA$13='[3]Calculator Data Summary'!$B$7:$AW$7)*
(X14='[3]Calculator Data Summary'!$A$8:$A$21)*
'[3]Calculator Data Summary'!$B$8:$AW$21)</f>
        <v>54.76</v>
      </c>
      <c r="AB14" s="15">
        <f t="array" ref="AB14">SUMPRODUCT(($C$4='[3]Calculator Data Summary'!$B$5:$AW$5)*
($C$5='[3]Calculator Data Summary'!$B$6:$AW$6)*
($C$6='[3]Calculator Data Summary'!$B$4:$AW$4)*
(AB$13='[3]Calculator Data Summary'!$B$7:$AW$7)*
(X14='[3]Calculator Data Summary'!$A$8:$A$21)*
'[3]Calculator Data Summary'!$B$8:$AW$21)</f>
        <v>53.419999999999995</v>
      </c>
      <c r="AC14" s="18">
        <f t="array" ref="AC14">SUMPRODUCT(($C$4='[3]Calculator Data Summary'!$B$5:$AW$5)*
($C$5='[3]Calculator Data Summary'!$B$6:$AW$6)*
($C$6='[3]Calculator Data Summary'!$B$4:$AW$4)*
(AC$13='[3]Calculator Data Summary'!$B$7:$AW$7)*
(X14='[3]Calculator Data Summary'!$A$8:$A$21)*
'[3]Calculator Data Summary'!$B$8:$AW$21)</f>
        <v>53.419999999999995</v>
      </c>
      <c r="AE14" s="12" t="s">
        <v>12</v>
      </c>
      <c r="AF14" s="15">
        <f t="array" ref="AF14">SUMPRODUCT(($C$4='[4]Calculator Data Summary'!$B$5:$AW$5)*
($C$5='[4]Calculator Data Summary'!$B$6:$AW$6)*
($C$6='[4]Calculator Data Summary'!$B$4:$AW$4)*
(AF$13='[4]Calculator Data Summary'!$B$7:$AW$7)*
(AE14='[4]Calculator Data Summary'!$A$8:$A$21)*
'[4]Calculator Data Summary'!$B$8:$AW$21)</f>
        <v>40.410000000000004</v>
      </c>
      <c r="AG14" s="15">
        <f t="array" ref="AG14">SUMPRODUCT(($C$4='[4]Calculator Data Summary'!$B$5:$AW$5)*
($C$5='[4]Calculator Data Summary'!$B$6:$AW$6)*
($C$6='[4]Calculator Data Summary'!$B$4:$AW$4)*
(AG$13='[4]Calculator Data Summary'!$B$7:$AW$7)*
(AE14='[4]Calculator Data Summary'!$A$8:$A$21)*
'[4]Calculator Data Summary'!$B$8:$AW$21)</f>
        <v>54.43</v>
      </c>
      <c r="AH14" s="15">
        <f t="array" ref="AH14">SUMPRODUCT(($C$4='[4]Calculator Data Summary'!$B$5:$AW$5)*
($C$5='[4]Calculator Data Summary'!$B$6:$AW$6)*
($C$6='[4]Calculator Data Summary'!$B$4:$AW$4)*
(AH$13='[4]Calculator Data Summary'!$B$7:$AW$7)*
(AE14='[4]Calculator Data Summary'!$A$8:$A$21)*
'[4]Calculator Data Summary'!$B$8:$AW$21)</f>
        <v>51.92</v>
      </c>
      <c r="AI14" s="15">
        <f t="array" ref="AI14">SUMPRODUCT(($C$4='[4]Calculator Data Summary'!$B$5:$AW$5)*
($C$5='[4]Calculator Data Summary'!$B$6:$AW$6)*
($C$6='[4]Calculator Data Summary'!$B$4:$AW$4)*
(AI$13='[4]Calculator Data Summary'!$B$7:$AW$7)*
(AE14='[4]Calculator Data Summary'!$A$8:$A$21)*
'[4]Calculator Data Summary'!$B$8:$AW$21)</f>
        <v>51.92</v>
      </c>
      <c r="AJ14" s="18">
        <f t="array" ref="AJ14">SUMPRODUCT(($C$4='[4]Calculator Data Summary'!$B$5:$AW$5)*
($C$5='[4]Calculator Data Summary'!$B$6:$AW$6)*
($C$6='[4]Calculator Data Summary'!$B$4:$AW$4)*
(AJ$13='[4]Calculator Data Summary'!$B$7:$AW$7)*
(AE14='[4]Calculator Data Summary'!$A$8:$A$21)*
'[4]Calculator Data Summary'!$B$8:$AW$21)</f>
        <v>51.92</v>
      </c>
      <c r="AL14" s="12" t="s">
        <v>12</v>
      </c>
      <c r="AM14" s="15">
        <f t="array" ref="AM14">SUMPRODUCT(($C$4='[5]Calculator Data Summary'!$B$5:$AW$5)*
($C$5='[5]Calculator Data Summary'!$B$6:$AW$6)*
($C$6='[5]Calculator Data Summary'!$B$4:$AW$4)*
(AM$13='[5]Calculator Data Summary'!$B$7:$AW$7)*
(AL14='[5]Calculator Data Summary'!$A$8:$A$21)*
'[5]Calculator Data Summary'!$B$8:$AW$21)</f>
        <v>47.13</v>
      </c>
      <c r="AN14" s="15">
        <f t="array" ref="AN14">SUMPRODUCT(($C$4='[5]Calculator Data Summary'!$B$5:$AW$5)*
($C$5='[5]Calculator Data Summary'!$B$6:$AW$6)*
($C$6='[5]Calculator Data Summary'!$B$4:$AW$4)*
(AN$13='[5]Calculator Data Summary'!$B$7:$AW$7)*
(AL14='[5]Calculator Data Summary'!$A$8:$A$21)*
'[5]Calculator Data Summary'!$B$8:$AW$21)</f>
        <v>62.14</v>
      </c>
      <c r="AO14" s="15">
        <f t="array" ref="AO14">SUMPRODUCT(($C$4='[5]Calculator Data Summary'!$B$5:$AW$5)*
($C$5='[5]Calculator Data Summary'!$B$6:$AW$6)*
($C$6='[5]Calculator Data Summary'!$B$4:$AW$4)*
(AO$13='[5]Calculator Data Summary'!$B$7:$AW$7)*
(AL14='[5]Calculator Data Summary'!$A$8:$A$21)*
'[5]Calculator Data Summary'!$B$8:$AW$21)</f>
        <v>56.14</v>
      </c>
      <c r="AP14" s="15">
        <f t="array" ref="AP14">SUMPRODUCT(($C$4='[5]Calculator Data Summary'!$B$5:$AW$5)*
($C$5='[5]Calculator Data Summary'!$B$6:$AW$6)*
($C$6='[5]Calculator Data Summary'!$B$4:$AW$4)*
(AP$13='[5]Calculator Data Summary'!$B$7:$AW$7)*
(AL14='[5]Calculator Data Summary'!$A$8:$A$21)*
'[5]Calculator Data Summary'!$B$8:$AW$21)</f>
        <v>56.14</v>
      </c>
      <c r="AQ14" s="18">
        <f t="array" ref="AQ14">SUMPRODUCT(($C$4='[5]Calculator Data Summary'!$B$5:$AW$5)*
($C$5='[5]Calculator Data Summary'!$B$6:$AW$6)*
($C$6='[5]Calculator Data Summary'!$B$4:$AW$4)*
(AQ$13='[5]Calculator Data Summary'!$B$7:$AW$7)*
(AL14='[5]Calculator Data Summary'!$A$8:$A$21)*
'[5]Calculator Data Summary'!$B$8:$AW$21)</f>
        <v>56.14</v>
      </c>
      <c r="AS14" s="12" t="s">
        <v>12</v>
      </c>
      <c r="AT14" s="15">
        <f t="array" ref="AT14">SUMPRODUCT(($C$4='[6]Calculator Data Summary'!$B$5:$AW$5)*
($C$5='[6]Calculator Data Summary'!$B$6:$AW$6)*
($C$6='[6]Calculator Data Summary'!$B$4:$AW$4)*
(AT$13='[6]Calculator Data Summary'!$B$7:$AW$7)*
(AS14='[6]Calculator Data Summary'!$A$8:$A$21)*
'[6]Calculator Data Summary'!$B$8:$AW$21)</f>
        <v>43.400000000000006</v>
      </c>
      <c r="AU14" s="15">
        <f t="array" ref="AU14">SUMPRODUCT(($C$4='[6]Calculator Data Summary'!$B$5:$AW$5)*
($C$5='[6]Calculator Data Summary'!$B$6:$AW$6)*
($C$6='[6]Calculator Data Summary'!$B$4:$AW$4)*
(AU$13='[6]Calculator Data Summary'!$B$7:$AW$7)*
(AS14='[6]Calculator Data Summary'!$A$8:$A$21)*
'[6]Calculator Data Summary'!$B$8:$AW$21)</f>
        <v>55.859999999999992</v>
      </c>
      <c r="AV14" s="15">
        <f t="array" ref="AV14">SUMPRODUCT(($C$4='[6]Calculator Data Summary'!$B$5:$AW$5)*
($C$5='[6]Calculator Data Summary'!$B$6:$AW$6)*
($C$6='[6]Calculator Data Summary'!$B$4:$AW$4)*
(AV$13='[6]Calculator Data Summary'!$B$7:$AW$7)*
(AS14='[6]Calculator Data Summary'!$A$8:$A$21)*
'[6]Calculator Data Summary'!$B$8:$AW$21)</f>
        <v>50.679999999999993</v>
      </c>
      <c r="AW14" s="15">
        <f t="array" ref="AW14">SUMPRODUCT(($C$4='[6]Calculator Data Summary'!$B$5:$AW$5)*
($C$5='[6]Calculator Data Summary'!$B$6:$AW$6)*
($C$6='[6]Calculator Data Summary'!$B$4:$AW$4)*
(AW$13='[6]Calculator Data Summary'!$B$7:$AW$7)*
(AS14='[6]Calculator Data Summary'!$A$8:$A$21)*
'[6]Calculator Data Summary'!$B$8:$AW$21)</f>
        <v>50.639999999999993</v>
      </c>
      <c r="AX14" s="18">
        <f t="array" ref="AX14">SUMPRODUCT(($C$4='[6]Calculator Data Summary'!$B$5:$AW$5)*
($C$5='[6]Calculator Data Summary'!$B$6:$AW$6)*
($C$6='[6]Calculator Data Summary'!$B$4:$AW$4)*
(AX$13='[6]Calculator Data Summary'!$B$7:$AW$7)*
(AS14='[6]Calculator Data Summary'!$A$8:$A$21)*
'[6]Calculator Data Summary'!$B$8:$AW$21)</f>
        <v>50.639999999999993</v>
      </c>
      <c r="AZ14" s="12" t="s">
        <v>12</v>
      </c>
      <c r="BA14" s="15">
        <f t="array" ref="BA14">SUMPRODUCT(($C$4='[7]Calculator Data Summary'!$B$5:$AW$5)*
($C$5='[7]Calculator Data Summary'!$B$6:$AW$6)*
($C$6='[7]Calculator Data Summary'!$B$4:$AW$4)*
(BA$13='[7]Calculator Data Summary'!$B$7:$AW$7)*
(AZ14='[7]Calculator Data Summary'!$A$8:$A$21)*
'[7]Calculator Data Summary'!$B$8:$AW$21)</f>
        <v>0</v>
      </c>
      <c r="BB14" s="15">
        <f t="array" ref="BB14">SUMPRODUCT(($C$4='[7]Calculator Data Summary'!$B$5:$AW$5)*
($C$5='[7]Calculator Data Summary'!$B$6:$AW$6)*
($C$6='[7]Calculator Data Summary'!$B$4:$AW$4)*
(BB$13='[7]Calculator Data Summary'!$B$7:$AW$7)*
(AZ14='[7]Calculator Data Summary'!$A$8:$A$21)*
'[7]Calculator Data Summary'!$B$8:$AW$21)</f>
        <v>43.57</v>
      </c>
      <c r="BC14" s="15">
        <f t="array" ref="BC14">SUMPRODUCT(($C$4='[7]Calculator Data Summary'!$B$5:$AW$5)*
($C$5='[7]Calculator Data Summary'!$B$6:$AW$6)*
($C$6='[7]Calculator Data Summary'!$B$4:$AW$4)*
(BC$13='[7]Calculator Data Summary'!$B$7:$AW$7)*
(AZ14='[7]Calculator Data Summary'!$A$8:$A$21)*
'[7]Calculator Data Summary'!$B$8:$AW$21)</f>
        <v>43.57</v>
      </c>
      <c r="BD14" s="15">
        <f t="array" ref="BD14">SUMPRODUCT(($C$4='[7]Calculator Data Summary'!$B$5:$AW$5)*
($C$5='[7]Calculator Data Summary'!$B$6:$AW$6)*
($C$6='[7]Calculator Data Summary'!$B$4:$AW$4)*
(BD$13='[7]Calculator Data Summary'!$B$7:$AW$7)*
(AZ14='[7]Calculator Data Summary'!$A$8:$A$21)*
'[7]Calculator Data Summary'!$B$8:$AW$21)</f>
        <v>43.57</v>
      </c>
      <c r="BE14" s="18">
        <f t="array" ref="BE14">SUMPRODUCT(($C$4='[7]Calculator Data Summary'!$B$5:$AW$5)*
($C$5='[7]Calculator Data Summary'!$B$6:$AW$6)*
($C$6='[7]Calculator Data Summary'!$B$4:$AW$4)*
(BE$13='[7]Calculator Data Summary'!$B$7:$AW$7)*
(AZ14='[7]Calculator Data Summary'!$A$8:$A$21)*
'[7]Calculator Data Summary'!$B$8:$AW$21)</f>
        <v>43.57</v>
      </c>
    </row>
    <row r="15" spans="2:57" x14ac:dyDescent="0.25">
      <c r="B15" s="12" t="s">
        <v>13</v>
      </c>
      <c r="C15" s="15">
        <v>31.5</v>
      </c>
      <c r="D15" s="15">
        <v>36.869999999999997</v>
      </c>
      <c r="E15" s="15">
        <v>34.21</v>
      </c>
      <c r="F15" s="15">
        <v>34.21</v>
      </c>
      <c r="G15" s="18">
        <v>34.21</v>
      </c>
      <c r="I15" s="12" t="s">
        <v>13</v>
      </c>
      <c r="J15" s="15">
        <f t="array" ref="J15">SUMPRODUCT(($C$4='[1]Calculator Data Summary'!$B$5:$AW$5)*
($C$5='[1]Calculator Data Summary'!$B$6:$AW$6)*
($C$6='[1]Calculator Data Summary'!$B$4:$AW$4)*
(J$13='[1]Calculator Data Summary'!$B$7:$AW$7)*
(I15='[1]Calculator Data Summary'!$A$8:$A$21)*
'[1]Calculator Data Summary'!$B$8:$AW$21)</f>
        <v>56.95000000000001</v>
      </c>
      <c r="K15" s="15">
        <f t="array" ref="K15">SUMPRODUCT(($C$4='[1]Calculator Data Summary'!$B$5:$AW$5)*
($C$5='[1]Calculator Data Summary'!$B$6:$AW$6)*
($C$6='[1]Calculator Data Summary'!$B$4:$AW$4)*
(K$13='[1]Calculator Data Summary'!$B$7:$AW$7)*
(I15='[1]Calculator Data Summary'!$A$8:$A$21)*
'[1]Calculator Data Summary'!$B$8:$AW$21)</f>
        <v>63.730000000000004</v>
      </c>
      <c r="L15" s="15">
        <f t="array" ref="L15">SUMPRODUCT(($C$4='[1]Calculator Data Summary'!$B$5:$AW$5)*
($C$5='[1]Calculator Data Summary'!$B$6:$AW$6)*
($C$6='[1]Calculator Data Summary'!$B$4:$AW$4)*
(L$13='[1]Calculator Data Summary'!$B$7:$AW$7)*
(I15='[1]Calculator Data Summary'!$A$8:$A$21)*
'[1]Calculator Data Summary'!$B$8:$AW$21)</f>
        <v>59.830000000000013</v>
      </c>
      <c r="M15" s="15">
        <f t="array" ref="M15">SUMPRODUCT(($C$4='[1]Calculator Data Summary'!$B$5:$AW$5)*
($C$5='[1]Calculator Data Summary'!$B$6:$AW$6)*
($C$6='[1]Calculator Data Summary'!$B$4:$AW$4)*
(M$13='[1]Calculator Data Summary'!$B$7:$AW$7)*
(I15='[1]Calculator Data Summary'!$A$8:$A$21)*
'[1]Calculator Data Summary'!$B$8:$AW$21)</f>
        <v>59.820000000000007</v>
      </c>
      <c r="N15" s="18">
        <f t="array" ref="N15">SUMPRODUCT(($C$4='[1]Calculator Data Summary'!$B$5:$AW$5)*
($C$5='[1]Calculator Data Summary'!$B$6:$AW$6)*
($C$6='[1]Calculator Data Summary'!$B$4:$AW$4)*
(N$13='[1]Calculator Data Summary'!$B$7:$AW$7)*
(I15='[1]Calculator Data Summary'!$A$8:$A$21)*
'[1]Calculator Data Summary'!$B$8:$AW$21)</f>
        <v>59.820000000000007</v>
      </c>
      <c r="Q15" s="12" t="s">
        <v>13</v>
      </c>
      <c r="R15" s="15">
        <f t="array" ref="R15">SUMPRODUCT(($C$4='[2]Calculator Data Summary'!$B$5:$AW$5)*
($C$5='[2]Calculator Data Summary'!$B$6:$AW$6)*
($C$6='[2]Calculator Data Summary'!$B$4:$AW$4)*
(R$13='[2]Calculator Data Summary'!$B$7:$AW$7)*
(Q15='[2]Calculator Data Summary'!$A$8:$A$21)*
'[2]Calculator Data Summary'!$B$8:$AW$21)</f>
        <v>116.16</v>
      </c>
      <c r="S15" s="15">
        <f t="array" ref="S15">SUMPRODUCT(($C$4='[2]Calculator Data Summary'!$B$5:$AW$5)*
($C$5='[2]Calculator Data Summary'!$B$6:$AW$6)*
($C$6='[2]Calculator Data Summary'!$B$4:$AW$4)*
(S$13='[2]Calculator Data Summary'!$B$7:$AW$7)*
(Q15='[2]Calculator Data Summary'!$A$8:$A$21)*
'[2]Calculator Data Summary'!$B$8:$AW$21)</f>
        <v>115.97000000000001</v>
      </c>
      <c r="T15" s="15">
        <f t="array" ref="T15">SUMPRODUCT(($C$4='[2]Calculator Data Summary'!$B$5:$AW$5)*
($C$5='[2]Calculator Data Summary'!$B$6:$AW$6)*
($C$6='[2]Calculator Data Summary'!$B$4:$AW$4)*
(T$13='[2]Calculator Data Summary'!$B$7:$AW$7)*
(Q15='[2]Calculator Data Summary'!$A$8:$A$21)*
'[2]Calculator Data Summary'!$B$8:$AW$21)</f>
        <v>95.870000000000019</v>
      </c>
      <c r="U15" s="15">
        <f t="array" ref="U15">SUMPRODUCT(($C$4='[2]Calculator Data Summary'!$B$5:$AW$5)*
($C$5='[2]Calculator Data Summary'!$B$6:$AW$6)*
($C$6='[2]Calculator Data Summary'!$B$4:$AW$4)*
(U$13='[2]Calculator Data Summary'!$B$7:$AW$7)*
(Q15='[2]Calculator Data Summary'!$A$8:$A$21)*
'[2]Calculator Data Summary'!$B$8:$AW$21)</f>
        <v>95.460000000000008</v>
      </c>
      <c r="V15" s="18">
        <f t="array" ref="V15">SUMPRODUCT(($C$4='[2]Calculator Data Summary'!$B$5:$AW$5)*
($C$5='[2]Calculator Data Summary'!$B$6:$AW$6)*
($C$6='[2]Calculator Data Summary'!$B$4:$AW$4)*
(V$13='[2]Calculator Data Summary'!$B$7:$AW$7)*
(Q15='[2]Calculator Data Summary'!$A$8:$A$21)*
'[2]Calculator Data Summary'!$B$8:$AW$21)</f>
        <v>95.460000000000008</v>
      </c>
      <c r="X15" s="12" t="s">
        <v>13</v>
      </c>
      <c r="Y15" s="15">
        <f t="array" ref="Y15">SUMPRODUCT(($C$4='[3]Calculator Data Summary'!$B$5:$AW$5)*
($C$5='[3]Calculator Data Summary'!$B$6:$AW$6)*
($C$6='[3]Calculator Data Summary'!$B$4:$AW$4)*
(Y$13='[3]Calculator Data Summary'!$B$7:$AW$7)*
(X15='[3]Calculator Data Summary'!$A$8:$A$21)*
'[3]Calculator Data Summary'!$B$8:$AW$21)</f>
        <v>46.45</v>
      </c>
      <c r="Z15" s="15">
        <f t="array" ref="Z15">SUMPRODUCT(($C$4='[3]Calculator Data Summary'!$B$5:$AW$5)*
($C$5='[3]Calculator Data Summary'!$B$6:$AW$6)*
($C$6='[3]Calculator Data Summary'!$B$4:$AW$4)*
(Z$13='[3]Calculator Data Summary'!$B$7:$AW$7)*
(X15='[3]Calculator Data Summary'!$A$8:$A$21)*
'[3]Calculator Data Summary'!$B$8:$AW$21)</f>
        <v>57.44</v>
      </c>
      <c r="AA15" s="15">
        <f t="array" ref="AA15">SUMPRODUCT(($C$4='[3]Calculator Data Summary'!$B$5:$AW$5)*
($C$5='[3]Calculator Data Summary'!$B$6:$AW$6)*
($C$6='[3]Calculator Data Summary'!$B$4:$AW$4)*
(AA$13='[3]Calculator Data Summary'!$B$7:$AW$7)*
(X15='[3]Calculator Data Summary'!$A$8:$A$21)*
'[3]Calculator Data Summary'!$B$8:$AW$21)</f>
        <v>54.76</v>
      </c>
      <c r="AB15" s="15">
        <f t="array" ref="AB15">SUMPRODUCT(($C$4='[3]Calculator Data Summary'!$B$5:$AW$5)*
($C$5='[3]Calculator Data Summary'!$B$6:$AW$6)*
($C$6='[3]Calculator Data Summary'!$B$4:$AW$4)*
(AB$13='[3]Calculator Data Summary'!$B$7:$AW$7)*
(X15='[3]Calculator Data Summary'!$A$8:$A$21)*
'[3]Calculator Data Summary'!$B$8:$AW$21)</f>
        <v>53.419999999999995</v>
      </c>
      <c r="AC15" s="18">
        <f t="array" ref="AC15">SUMPRODUCT(($C$4='[3]Calculator Data Summary'!$B$5:$AW$5)*
($C$5='[3]Calculator Data Summary'!$B$6:$AW$6)*
($C$6='[3]Calculator Data Summary'!$B$4:$AW$4)*
(AC$13='[3]Calculator Data Summary'!$B$7:$AW$7)*
(X15='[3]Calculator Data Summary'!$A$8:$A$21)*
'[3]Calculator Data Summary'!$B$8:$AW$21)</f>
        <v>53.419999999999995</v>
      </c>
      <c r="AE15" s="12" t="s">
        <v>13</v>
      </c>
      <c r="AF15" s="15">
        <f t="array" ref="AF15">SUMPRODUCT(($C$4='[4]Calculator Data Summary'!$B$5:$AW$5)*
($C$5='[4]Calculator Data Summary'!$B$6:$AW$6)*
($C$6='[4]Calculator Data Summary'!$B$4:$AW$4)*
(AF$13='[4]Calculator Data Summary'!$B$7:$AW$7)*
(AE15='[4]Calculator Data Summary'!$A$8:$A$21)*
'[4]Calculator Data Summary'!$B$8:$AW$21)</f>
        <v>45.79</v>
      </c>
      <c r="AG15" s="15">
        <f t="array" ref="AG15">SUMPRODUCT(($C$4='[4]Calculator Data Summary'!$B$5:$AW$5)*
($C$5='[4]Calculator Data Summary'!$B$6:$AW$6)*
($C$6='[4]Calculator Data Summary'!$B$4:$AW$4)*
(AG$13='[4]Calculator Data Summary'!$B$7:$AW$7)*
(AE15='[4]Calculator Data Summary'!$A$8:$A$21)*
'[4]Calculator Data Summary'!$B$8:$AW$21)</f>
        <v>53.980000000000004</v>
      </c>
      <c r="AH15" s="15">
        <f t="array" ref="AH15">SUMPRODUCT(($C$4='[4]Calculator Data Summary'!$B$5:$AW$5)*
($C$5='[4]Calculator Data Summary'!$B$6:$AW$6)*
($C$6='[4]Calculator Data Summary'!$B$4:$AW$4)*
(AH$13='[4]Calculator Data Summary'!$B$7:$AW$7)*
(AE15='[4]Calculator Data Summary'!$A$8:$A$21)*
'[4]Calculator Data Summary'!$B$8:$AW$21)</f>
        <v>51.92</v>
      </c>
      <c r="AI15" s="15">
        <f t="array" ref="AI15">SUMPRODUCT(($C$4='[4]Calculator Data Summary'!$B$5:$AW$5)*
($C$5='[4]Calculator Data Summary'!$B$6:$AW$6)*
($C$6='[4]Calculator Data Summary'!$B$4:$AW$4)*
(AI$13='[4]Calculator Data Summary'!$B$7:$AW$7)*
(AE15='[4]Calculator Data Summary'!$A$8:$A$21)*
'[4]Calculator Data Summary'!$B$8:$AW$21)</f>
        <v>51.92</v>
      </c>
      <c r="AJ15" s="18">
        <f t="array" ref="AJ15">SUMPRODUCT(($C$4='[4]Calculator Data Summary'!$B$5:$AW$5)*
($C$5='[4]Calculator Data Summary'!$B$6:$AW$6)*
($C$6='[4]Calculator Data Summary'!$B$4:$AW$4)*
(AJ$13='[4]Calculator Data Summary'!$B$7:$AW$7)*
(AE15='[4]Calculator Data Summary'!$A$8:$A$21)*
'[4]Calculator Data Summary'!$B$8:$AW$21)</f>
        <v>51.92</v>
      </c>
      <c r="AL15" s="12" t="s">
        <v>13</v>
      </c>
      <c r="AM15" s="15">
        <f t="array" ref="AM15">SUMPRODUCT(($C$4='[5]Calculator Data Summary'!$B$5:$AW$5)*
($C$5='[5]Calculator Data Summary'!$B$6:$AW$6)*
($C$6='[5]Calculator Data Summary'!$B$4:$AW$4)*
(AM$13='[5]Calculator Data Summary'!$B$7:$AW$7)*
(AL15='[5]Calculator Data Summary'!$A$8:$A$21)*
'[5]Calculator Data Summary'!$B$8:$AW$21)</f>
        <v>54.12</v>
      </c>
      <c r="AN15" s="15">
        <f t="array" ref="AN15">SUMPRODUCT(($C$4='[5]Calculator Data Summary'!$B$5:$AW$5)*
($C$5='[5]Calculator Data Summary'!$B$6:$AW$6)*
($C$6='[5]Calculator Data Summary'!$B$4:$AW$4)*
(AN$13='[5]Calculator Data Summary'!$B$7:$AW$7)*
(AL15='[5]Calculator Data Summary'!$A$8:$A$21)*
'[5]Calculator Data Summary'!$B$8:$AW$21)</f>
        <v>61.69</v>
      </c>
      <c r="AO15" s="15">
        <f t="array" ref="AO15">SUMPRODUCT(($C$4='[5]Calculator Data Summary'!$B$5:$AW$5)*
($C$5='[5]Calculator Data Summary'!$B$6:$AW$6)*
($C$6='[5]Calculator Data Summary'!$B$4:$AW$4)*
(AO$13='[5]Calculator Data Summary'!$B$7:$AW$7)*
(AL15='[5]Calculator Data Summary'!$A$8:$A$21)*
'[5]Calculator Data Summary'!$B$8:$AW$21)</f>
        <v>56.14</v>
      </c>
      <c r="AP15" s="15">
        <f t="array" ref="AP15">SUMPRODUCT(($C$4='[5]Calculator Data Summary'!$B$5:$AW$5)*
($C$5='[5]Calculator Data Summary'!$B$6:$AW$6)*
($C$6='[5]Calculator Data Summary'!$B$4:$AW$4)*
(AP$13='[5]Calculator Data Summary'!$B$7:$AW$7)*
(AL15='[5]Calculator Data Summary'!$A$8:$A$21)*
'[5]Calculator Data Summary'!$B$8:$AW$21)</f>
        <v>56.14</v>
      </c>
      <c r="AQ15" s="18">
        <f t="array" ref="AQ15">SUMPRODUCT(($C$4='[5]Calculator Data Summary'!$B$5:$AW$5)*
($C$5='[5]Calculator Data Summary'!$B$6:$AW$6)*
($C$6='[5]Calculator Data Summary'!$B$4:$AW$4)*
(AQ$13='[5]Calculator Data Summary'!$B$7:$AW$7)*
(AL15='[5]Calculator Data Summary'!$A$8:$A$21)*
'[5]Calculator Data Summary'!$B$8:$AW$21)</f>
        <v>56.14</v>
      </c>
      <c r="AS15" s="12" t="s">
        <v>13</v>
      </c>
      <c r="AT15" s="15">
        <f t="array" ref="AT15">SUMPRODUCT(($C$4='[6]Calculator Data Summary'!$B$5:$AW$5)*
($C$5='[6]Calculator Data Summary'!$B$6:$AW$6)*
($C$6='[6]Calculator Data Summary'!$B$4:$AW$4)*
(AT$13='[6]Calculator Data Summary'!$B$7:$AW$7)*
(AS15='[6]Calculator Data Summary'!$A$8:$A$21)*
'[6]Calculator Data Summary'!$B$8:$AW$21)</f>
        <v>47.559999999999995</v>
      </c>
      <c r="AU15" s="15">
        <f t="array" ref="AU15">SUMPRODUCT(($C$4='[6]Calculator Data Summary'!$B$5:$AW$5)*
($C$5='[6]Calculator Data Summary'!$B$6:$AW$6)*
($C$6='[6]Calculator Data Summary'!$B$4:$AW$4)*
(AU$13='[6]Calculator Data Summary'!$B$7:$AW$7)*
(AS15='[6]Calculator Data Summary'!$A$8:$A$21)*
'[6]Calculator Data Summary'!$B$8:$AW$21)</f>
        <v>55.209999999999994</v>
      </c>
      <c r="AV15" s="15">
        <f t="array" ref="AV15">SUMPRODUCT(($C$4='[6]Calculator Data Summary'!$B$5:$AW$5)*
($C$5='[6]Calculator Data Summary'!$B$6:$AW$6)*
($C$6='[6]Calculator Data Summary'!$B$4:$AW$4)*
(AV$13='[6]Calculator Data Summary'!$B$7:$AW$7)*
(AS15='[6]Calculator Data Summary'!$A$8:$A$21)*
'[6]Calculator Data Summary'!$B$8:$AW$21)</f>
        <v>50.679999999999993</v>
      </c>
      <c r="AW15" s="15">
        <f t="array" ref="AW15">SUMPRODUCT(($C$4='[6]Calculator Data Summary'!$B$5:$AW$5)*
($C$5='[6]Calculator Data Summary'!$B$6:$AW$6)*
($C$6='[6]Calculator Data Summary'!$B$4:$AW$4)*
(AW$13='[6]Calculator Data Summary'!$B$7:$AW$7)*
(AS15='[6]Calculator Data Summary'!$A$8:$A$21)*
'[6]Calculator Data Summary'!$B$8:$AW$21)</f>
        <v>50.639999999999993</v>
      </c>
      <c r="AX15" s="18">
        <f t="array" ref="AX15">SUMPRODUCT(($C$4='[6]Calculator Data Summary'!$B$5:$AW$5)*
($C$5='[6]Calculator Data Summary'!$B$6:$AW$6)*
($C$6='[6]Calculator Data Summary'!$B$4:$AW$4)*
(AX$13='[6]Calculator Data Summary'!$B$7:$AW$7)*
(AS15='[6]Calculator Data Summary'!$A$8:$A$21)*
'[6]Calculator Data Summary'!$B$8:$AW$21)</f>
        <v>50.639999999999993</v>
      </c>
      <c r="AZ15" s="12" t="s">
        <v>13</v>
      </c>
      <c r="BA15" s="15">
        <f t="array" ref="BA15">SUMPRODUCT(($C$4='[7]Calculator Data Summary'!$B$5:$AW$5)*
($C$5='[7]Calculator Data Summary'!$B$6:$AW$6)*
($C$6='[7]Calculator Data Summary'!$B$4:$AW$4)*
(BA$13='[7]Calculator Data Summary'!$B$7:$AW$7)*
(AZ15='[7]Calculator Data Summary'!$A$8:$A$21)*
'[7]Calculator Data Summary'!$B$8:$AW$21)</f>
        <v>0</v>
      </c>
      <c r="BB15" s="15">
        <f t="array" ref="BB15">SUMPRODUCT(($C$4='[7]Calculator Data Summary'!$B$5:$AW$5)*
($C$5='[7]Calculator Data Summary'!$B$6:$AW$6)*
($C$6='[7]Calculator Data Summary'!$B$4:$AW$4)*
(BB$13='[7]Calculator Data Summary'!$B$7:$AW$7)*
(AZ15='[7]Calculator Data Summary'!$A$8:$A$21)*
'[7]Calculator Data Summary'!$B$8:$AW$21)</f>
        <v>43.57</v>
      </c>
      <c r="BC15" s="15">
        <f t="array" ref="BC15">SUMPRODUCT(($C$4='[7]Calculator Data Summary'!$B$5:$AW$5)*
($C$5='[7]Calculator Data Summary'!$B$6:$AW$6)*
($C$6='[7]Calculator Data Summary'!$B$4:$AW$4)*
(BC$13='[7]Calculator Data Summary'!$B$7:$AW$7)*
(AZ15='[7]Calculator Data Summary'!$A$8:$A$21)*
'[7]Calculator Data Summary'!$B$8:$AW$21)</f>
        <v>43.57</v>
      </c>
      <c r="BD15" s="15">
        <f t="array" ref="BD15">SUMPRODUCT(($C$4='[7]Calculator Data Summary'!$B$5:$AW$5)*
($C$5='[7]Calculator Data Summary'!$B$6:$AW$6)*
($C$6='[7]Calculator Data Summary'!$B$4:$AW$4)*
(BD$13='[7]Calculator Data Summary'!$B$7:$AW$7)*
(AZ15='[7]Calculator Data Summary'!$A$8:$A$21)*
'[7]Calculator Data Summary'!$B$8:$AW$21)</f>
        <v>43.57</v>
      </c>
      <c r="BE15" s="18">
        <f t="array" ref="BE15">SUMPRODUCT(($C$4='[7]Calculator Data Summary'!$B$5:$AW$5)*
($C$5='[7]Calculator Data Summary'!$B$6:$AW$6)*
($C$6='[7]Calculator Data Summary'!$B$4:$AW$4)*
(BE$13='[7]Calculator Data Summary'!$B$7:$AW$7)*
(AZ15='[7]Calculator Data Summary'!$A$8:$A$21)*
'[7]Calculator Data Summary'!$B$8:$AW$21)</f>
        <v>43.57</v>
      </c>
    </row>
    <row r="16" spans="2:57" x14ac:dyDescent="0.25">
      <c r="B16" s="12" t="s">
        <v>14</v>
      </c>
      <c r="C16" s="15">
        <v>35.590000000000003</v>
      </c>
      <c r="D16" s="15">
        <v>36.869999999999997</v>
      </c>
      <c r="E16" s="15">
        <v>34.21</v>
      </c>
      <c r="F16" s="15">
        <v>34.21</v>
      </c>
      <c r="G16" s="18">
        <v>34.21</v>
      </c>
      <c r="I16" s="12" t="s">
        <v>14</v>
      </c>
      <c r="J16" s="15">
        <f t="array" ref="J16">SUMPRODUCT(($C$4='[1]Calculator Data Summary'!$B$5:$AW$5)*
($C$5='[1]Calculator Data Summary'!$B$6:$AW$6)*
($C$6='[1]Calculator Data Summary'!$B$4:$AW$4)*
(J$13='[1]Calculator Data Summary'!$B$7:$AW$7)*
(I16='[1]Calculator Data Summary'!$A$8:$A$21)*
'[1]Calculator Data Summary'!$B$8:$AW$21)</f>
        <v>60.180000000000007</v>
      </c>
      <c r="K16" s="15">
        <f t="array" ref="K16">SUMPRODUCT(($C$4='[1]Calculator Data Summary'!$B$5:$AW$5)*
($C$5='[1]Calculator Data Summary'!$B$6:$AW$6)*
($C$6='[1]Calculator Data Summary'!$B$4:$AW$4)*
(K$13='[1]Calculator Data Summary'!$B$7:$AW$7)*
(I16='[1]Calculator Data Summary'!$A$8:$A$21)*
'[1]Calculator Data Summary'!$B$8:$AW$21)</f>
        <v>63.730000000000004</v>
      </c>
      <c r="L16" s="15">
        <f t="array" ref="L16">SUMPRODUCT(($C$4='[1]Calculator Data Summary'!$B$5:$AW$5)*
($C$5='[1]Calculator Data Summary'!$B$6:$AW$6)*
($C$6='[1]Calculator Data Summary'!$B$4:$AW$4)*
(L$13='[1]Calculator Data Summary'!$B$7:$AW$7)*
(I16='[1]Calculator Data Summary'!$A$8:$A$21)*
'[1]Calculator Data Summary'!$B$8:$AW$21)</f>
        <v>59.830000000000013</v>
      </c>
      <c r="M16" s="15">
        <f t="array" ref="M16">SUMPRODUCT(($C$4='[1]Calculator Data Summary'!$B$5:$AW$5)*
($C$5='[1]Calculator Data Summary'!$B$6:$AW$6)*
($C$6='[1]Calculator Data Summary'!$B$4:$AW$4)*
(M$13='[1]Calculator Data Summary'!$B$7:$AW$7)*
(I16='[1]Calculator Data Summary'!$A$8:$A$21)*
'[1]Calculator Data Summary'!$B$8:$AW$21)</f>
        <v>59.820000000000007</v>
      </c>
      <c r="N16" s="18">
        <f t="array" ref="N16">SUMPRODUCT(($C$4='[1]Calculator Data Summary'!$B$5:$AW$5)*
($C$5='[1]Calculator Data Summary'!$B$6:$AW$6)*
($C$6='[1]Calculator Data Summary'!$B$4:$AW$4)*
(N$13='[1]Calculator Data Summary'!$B$7:$AW$7)*
(I16='[1]Calculator Data Summary'!$A$8:$A$21)*
'[1]Calculator Data Summary'!$B$8:$AW$21)</f>
        <v>59.820000000000007</v>
      </c>
      <c r="Q16" s="12" t="s">
        <v>14</v>
      </c>
      <c r="R16" s="15">
        <f t="array" ref="R16">SUMPRODUCT(($C$4='[2]Calculator Data Summary'!$B$5:$AW$5)*
($C$5='[2]Calculator Data Summary'!$B$6:$AW$6)*
($C$6='[2]Calculator Data Summary'!$B$4:$AW$4)*
(R$13='[2]Calculator Data Summary'!$B$7:$AW$7)*
(Q16='[2]Calculator Data Summary'!$A$8:$A$21)*
'[2]Calculator Data Summary'!$B$8:$AW$21)</f>
        <v>113.72</v>
      </c>
      <c r="S16" s="15">
        <f t="array" ref="S16">SUMPRODUCT(($C$4='[2]Calculator Data Summary'!$B$5:$AW$5)*
($C$5='[2]Calculator Data Summary'!$B$6:$AW$6)*
($C$6='[2]Calculator Data Summary'!$B$4:$AW$4)*
(S$13='[2]Calculator Data Summary'!$B$7:$AW$7)*
(Q16='[2]Calculator Data Summary'!$A$8:$A$21)*
'[2]Calculator Data Summary'!$B$8:$AW$21)</f>
        <v>115.97000000000001</v>
      </c>
      <c r="T16" s="15">
        <f t="array" ref="T16">SUMPRODUCT(($C$4='[2]Calculator Data Summary'!$B$5:$AW$5)*
($C$5='[2]Calculator Data Summary'!$B$6:$AW$6)*
($C$6='[2]Calculator Data Summary'!$B$4:$AW$4)*
(T$13='[2]Calculator Data Summary'!$B$7:$AW$7)*
(Q16='[2]Calculator Data Summary'!$A$8:$A$21)*
'[2]Calculator Data Summary'!$B$8:$AW$21)</f>
        <v>95.870000000000019</v>
      </c>
      <c r="U16" s="15">
        <f t="array" ref="U16">SUMPRODUCT(($C$4='[2]Calculator Data Summary'!$B$5:$AW$5)*
($C$5='[2]Calculator Data Summary'!$B$6:$AW$6)*
($C$6='[2]Calculator Data Summary'!$B$4:$AW$4)*
(U$13='[2]Calculator Data Summary'!$B$7:$AW$7)*
(Q16='[2]Calculator Data Summary'!$A$8:$A$21)*
'[2]Calculator Data Summary'!$B$8:$AW$21)</f>
        <v>95.460000000000008</v>
      </c>
      <c r="V16" s="18">
        <f t="array" ref="V16">SUMPRODUCT(($C$4='[2]Calculator Data Summary'!$B$5:$AW$5)*
($C$5='[2]Calculator Data Summary'!$B$6:$AW$6)*
($C$6='[2]Calculator Data Summary'!$B$4:$AW$4)*
(V$13='[2]Calculator Data Summary'!$B$7:$AW$7)*
(Q16='[2]Calculator Data Summary'!$A$8:$A$21)*
'[2]Calculator Data Summary'!$B$8:$AW$21)</f>
        <v>95.460000000000008</v>
      </c>
      <c r="X16" s="12" t="s">
        <v>14</v>
      </c>
      <c r="Y16" s="15">
        <f t="array" ref="Y16">SUMPRODUCT(($C$4='[3]Calculator Data Summary'!$B$5:$AW$5)*
($C$5='[3]Calculator Data Summary'!$B$6:$AW$6)*
($C$6='[3]Calculator Data Summary'!$B$4:$AW$4)*
(Y$13='[3]Calculator Data Summary'!$B$7:$AW$7)*
(X16='[3]Calculator Data Summary'!$A$8:$A$21)*
'[3]Calculator Data Summary'!$B$8:$AW$21)</f>
        <v>49.069999999999993</v>
      </c>
      <c r="Z16" s="15">
        <f t="array" ref="Z16">SUMPRODUCT(($C$4='[3]Calculator Data Summary'!$B$5:$AW$5)*
($C$5='[3]Calculator Data Summary'!$B$6:$AW$6)*
($C$6='[3]Calculator Data Summary'!$B$4:$AW$4)*
(Z$13='[3]Calculator Data Summary'!$B$7:$AW$7)*
(X16='[3]Calculator Data Summary'!$A$8:$A$21)*
'[3]Calculator Data Summary'!$B$8:$AW$21)</f>
        <v>57.44</v>
      </c>
      <c r="AA16" s="15">
        <f t="array" ref="AA16">SUMPRODUCT(($C$4='[3]Calculator Data Summary'!$B$5:$AW$5)*
($C$5='[3]Calculator Data Summary'!$B$6:$AW$6)*
($C$6='[3]Calculator Data Summary'!$B$4:$AW$4)*
(AA$13='[3]Calculator Data Summary'!$B$7:$AW$7)*
(X16='[3]Calculator Data Summary'!$A$8:$A$21)*
'[3]Calculator Data Summary'!$B$8:$AW$21)</f>
        <v>54.76</v>
      </c>
      <c r="AB16" s="15">
        <f t="array" ref="AB16">SUMPRODUCT(($C$4='[3]Calculator Data Summary'!$B$5:$AW$5)*
($C$5='[3]Calculator Data Summary'!$B$6:$AW$6)*
($C$6='[3]Calculator Data Summary'!$B$4:$AW$4)*
(AB$13='[3]Calculator Data Summary'!$B$7:$AW$7)*
(X16='[3]Calculator Data Summary'!$A$8:$A$21)*
'[3]Calculator Data Summary'!$B$8:$AW$21)</f>
        <v>53.419999999999995</v>
      </c>
      <c r="AC16" s="18">
        <f t="array" ref="AC16">SUMPRODUCT(($C$4='[3]Calculator Data Summary'!$B$5:$AW$5)*
($C$5='[3]Calculator Data Summary'!$B$6:$AW$6)*
($C$6='[3]Calculator Data Summary'!$B$4:$AW$4)*
(AC$13='[3]Calculator Data Summary'!$B$7:$AW$7)*
(X16='[3]Calculator Data Summary'!$A$8:$A$21)*
'[3]Calculator Data Summary'!$B$8:$AW$21)</f>
        <v>53.419999999999995</v>
      </c>
      <c r="AE16" s="12" t="s">
        <v>14</v>
      </c>
      <c r="AF16" s="15">
        <f t="array" ref="AF16">SUMPRODUCT(($C$4='[4]Calculator Data Summary'!$B$5:$AW$5)*
($C$5='[4]Calculator Data Summary'!$B$6:$AW$6)*
($C$6='[4]Calculator Data Summary'!$B$4:$AW$4)*
(AF$13='[4]Calculator Data Summary'!$B$7:$AW$7)*
(AE16='[4]Calculator Data Summary'!$A$8:$A$21)*
'[4]Calculator Data Summary'!$B$8:$AW$21)</f>
        <v>48.699999999999996</v>
      </c>
      <c r="AG16" s="15">
        <f t="array" ref="AG16">SUMPRODUCT(($C$4='[4]Calculator Data Summary'!$B$5:$AW$5)*
($C$5='[4]Calculator Data Summary'!$B$6:$AW$6)*
($C$6='[4]Calculator Data Summary'!$B$4:$AW$4)*
(AG$13='[4]Calculator Data Summary'!$B$7:$AW$7)*
(AE16='[4]Calculator Data Summary'!$A$8:$A$21)*
'[4]Calculator Data Summary'!$B$8:$AW$21)</f>
        <v>53.980000000000004</v>
      </c>
      <c r="AH16" s="15">
        <f t="array" ref="AH16">SUMPRODUCT(($C$4='[4]Calculator Data Summary'!$B$5:$AW$5)*
($C$5='[4]Calculator Data Summary'!$B$6:$AW$6)*
($C$6='[4]Calculator Data Summary'!$B$4:$AW$4)*
(AH$13='[4]Calculator Data Summary'!$B$7:$AW$7)*
(AE16='[4]Calculator Data Summary'!$A$8:$A$21)*
'[4]Calculator Data Summary'!$B$8:$AW$21)</f>
        <v>51.92</v>
      </c>
      <c r="AI16" s="15">
        <f t="array" ref="AI16">SUMPRODUCT(($C$4='[4]Calculator Data Summary'!$B$5:$AW$5)*
($C$5='[4]Calculator Data Summary'!$B$6:$AW$6)*
($C$6='[4]Calculator Data Summary'!$B$4:$AW$4)*
(AI$13='[4]Calculator Data Summary'!$B$7:$AW$7)*
(AE16='[4]Calculator Data Summary'!$A$8:$A$21)*
'[4]Calculator Data Summary'!$B$8:$AW$21)</f>
        <v>51.92</v>
      </c>
      <c r="AJ16" s="18">
        <f t="array" ref="AJ16">SUMPRODUCT(($C$4='[4]Calculator Data Summary'!$B$5:$AW$5)*
($C$5='[4]Calculator Data Summary'!$B$6:$AW$6)*
($C$6='[4]Calculator Data Summary'!$B$4:$AW$4)*
(AJ$13='[4]Calculator Data Summary'!$B$7:$AW$7)*
(AE16='[4]Calculator Data Summary'!$A$8:$A$21)*
'[4]Calculator Data Summary'!$B$8:$AW$21)</f>
        <v>51.92</v>
      </c>
      <c r="AL16" s="12" t="s">
        <v>14</v>
      </c>
      <c r="AM16" s="15">
        <f t="array" ref="AM16">SUMPRODUCT(($C$4='[5]Calculator Data Summary'!$B$5:$AW$5)*
($C$5='[5]Calculator Data Summary'!$B$6:$AW$6)*
($C$6='[5]Calculator Data Summary'!$B$4:$AW$4)*
(AM$13='[5]Calculator Data Summary'!$B$7:$AW$7)*
(AL16='[5]Calculator Data Summary'!$A$8:$A$21)*
'[5]Calculator Data Summary'!$B$8:$AW$21)</f>
        <v>57.100000000000009</v>
      </c>
      <c r="AN16" s="15">
        <f t="array" ref="AN16">SUMPRODUCT(($C$4='[5]Calculator Data Summary'!$B$5:$AW$5)*
($C$5='[5]Calculator Data Summary'!$B$6:$AW$6)*
($C$6='[5]Calculator Data Summary'!$B$4:$AW$4)*
(AN$13='[5]Calculator Data Summary'!$B$7:$AW$7)*
(AL16='[5]Calculator Data Summary'!$A$8:$A$21)*
'[5]Calculator Data Summary'!$B$8:$AW$21)</f>
        <v>61.69</v>
      </c>
      <c r="AO16" s="15">
        <f t="array" ref="AO16">SUMPRODUCT(($C$4='[5]Calculator Data Summary'!$B$5:$AW$5)*
($C$5='[5]Calculator Data Summary'!$B$6:$AW$6)*
($C$6='[5]Calculator Data Summary'!$B$4:$AW$4)*
(AO$13='[5]Calculator Data Summary'!$B$7:$AW$7)*
(AL16='[5]Calculator Data Summary'!$A$8:$A$21)*
'[5]Calculator Data Summary'!$B$8:$AW$21)</f>
        <v>56.14</v>
      </c>
      <c r="AP16" s="15">
        <f t="array" ref="AP16">SUMPRODUCT(($C$4='[5]Calculator Data Summary'!$B$5:$AW$5)*
($C$5='[5]Calculator Data Summary'!$B$6:$AW$6)*
($C$6='[5]Calculator Data Summary'!$B$4:$AW$4)*
(AP$13='[5]Calculator Data Summary'!$B$7:$AW$7)*
(AL16='[5]Calculator Data Summary'!$A$8:$A$21)*
'[5]Calculator Data Summary'!$B$8:$AW$21)</f>
        <v>56.14</v>
      </c>
      <c r="AQ16" s="18">
        <f t="array" ref="AQ16">SUMPRODUCT(($C$4='[5]Calculator Data Summary'!$B$5:$AW$5)*
($C$5='[5]Calculator Data Summary'!$B$6:$AW$6)*
($C$6='[5]Calculator Data Summary'!$B$4:$AW$4)*
(AQ$13='[5]Calculator Data Summary'!$B$7:$AW$7)*
(AL16='[5]Calculator Data Summary'!$A$8:$A$21)*
'[5]Calculator Data Summary'!$B$8:$AW$21)</f>
        <v>56.14</v>
      </c>
      <c r="AS16" s="12" t="s">
        <v>14</v>
      </c>
      <c r="AT16" s="15">
        <f t="array" ref="AT16">SUMPRODUCT(($C$4='[6]Calculator Data Summary'!$B$5:$AW$5)*
($C$5='[6]Calculator Data Summary'!$B$6:$AW$6)*
($C$6='[6]Calculator Data Summary'!$B$4:$AW$4)*
(AT$13='[6]Calculator Data Summary'!$B$7:$AW$7)*
(AS16='[6]Calculator Data Summary'!$A$8:$A$21)*
'[6]Calculator Data Summary'!$B$8:$AW$21)</f>
        <v>50.489999999999995</v>
      </c>
      <c r="AU16" s="15">
        <f t="array" ref="AU16">SUMPRODUCT(($C$4='[6]Calculator Data Summary'!$B$5:$AW$5)*
($C$5='[6]Calculator Data Summary'!$B$6:$AW$6)*
($C$6='[6]Calculator Data Summary'!$B$4:$AW$4)*
(AU$13='[6]Calculator Data Summary'!$B$7:$AW$7)*
(AS16='[6]Calculator Data Summary'!$A$8:$A$21)*
'[6]Calculator Data Summary'!$B$8:$AW$21)</f>
        <v>55.209999999999994</v>
      </c>
      <c r="AV16" s="15">
        <f t="array" ref="AV16">SUMPRODUCT(($C$4='[6]Calculator Data Summary'!$B$5:$AW$5)*
($C$5='[6]Calculator Data Summary'!$B$6:$AW$6)*
($C$6='[6]Calculator Data Summary'!$B$4:$AW$4)*
(AV$13='[6]Calculator Data Summary'!$B$7:$AW$7)*
(AS16='[6]Calculator Data Summary'!$A$8:$A$21)*
'[6]Calculator Data Summary'!$B$8:$AW$21)</f>
        <v>50.679999999999993</v>
      </c>
      <c r="AW16" s="15">
        <f t="array" ref="AW16">SUMPRODUCT(($C$4='[6]Calculator Data Summary'!$B$5:$AW$5)*
($C$5='[6]Calculator Data Summary'!$B$6:$AW$6)*
($C$6='[6]Calculator Data Summary'!$B$4:$AW$4)*
(AW$13='[6]Calculator Data Summary'!$B$7:$AW$7)*
(AS16='[6]Calculator Data Summary'!$A$8:$A$21)*
'[6]Calculator Data Summary'!$B$8:$AW$21)</f>
        <v>50.639999999999993</v>
      </c>
      <c r="AX16" s="18">
        <f t="array" ref="AX16">SUMPRODUCT(($C$4='[6]Calculator Data Summary'!$B$5:$AW$5)*
($C$5='[6]Calculator Data Summary'!$B$6:$AW$6)*
($C$6='[6]Calculator Data Summary'!$B$4:$AW$4)*
(AX$13='[6]Calculator Data Summary'!$B$7:$AW$7)*
(AS16='[6]Calculator Data Summary'!$A$8:$A$21)*
'[6]Calculator Data Summary'!$B$8:$AW$21)</f>
        <v>50.639999999999993</v>
      </c>
      <c r="AZ16" s="12" t="s">
        <v>14</v>
      </c>
      <c r="BA16" s="15">
        <f t="array" ref="BA16">SUMPRODUCT(($C$4='[7]Calculator Data Summary'!$B$5:$AW$5)*
($C$5='[7]Calculator Data Summary'!$B$6:$AW$6)*
($C$6='[7]Calculator Data Summary'!$B$4:$AW$4)*
(BA$13='[7]Calculator Data Summary'!$B$7:$AW$7)*
(AZ16='[7]Calculator Data Summary'!$A$8:$A$21)*
'[7]Calculator Data Summary'!$B$8:$AW$21)</f>
        <v>0</v>
      </c>
      <c r="BB16" s="15">
        <f t="array" ref="BB16">SUMPRODUCT(($C$4='[7]Calculator Data Summary'!$B$5:$AW$5)*
($C$5='[7]Calculator Data Summary'!$B$6:$AW$6)*
($C$6='[7]Calculator Data Summary'!$B$4:$AW$4)*
(BB$13='[7]Calculator Data Summary'!$B$7:$AW$7)*
(AZ16='[7]Calculator Data Summary'!$A$8:$A$21)*
'[7]Calculator Data Summary'!$B$8:$AW$21)</f>
        <v>43.57</v>
      </c>
      <c r="BC16" s="15">
        <f t="array" ref="BC16">SUMPRODUCT(($C$4='[7]Calculator Data Summary'!$B$5:$AW$5)*
($C$5='[7]Calculator Data Summary'!$B$6:$AW$6)*
($C$6='[7]Calculator Data Summary'!$B$4:$AW$4)*
(BC$13='[7]Calculator Data Summary'!$B$7:$AW$7)*
(AZ16='[7]Calculator Data Summary'!$A$8:$A$21)*
'[7]Calculator Data Summary'!$B$8:$AW$21)</f>
        <v>43.57</v>
      </c>
      <c r="BD16" s="15">
        <f t="array" ref="BD16">SUMPRODUCT(($C$4='[7]Calculator Data Summary'!$B$5:$AW$5)*
($C$5='[7]Calculator Data Summary'!$B$6:$AW$6)*
($C$6='[7]Calculator Data Summary'!$B$4:$AW$4)*
(BD$13='[7]Calculator Data Summary'!$B$7:$AW$7)*
(AZ16='[7]Calculator Data Summary'!$A$8:$A$21)*
'[7]Calculator Data Summary'!$B$8:$AW$21)</f>
        <v>43.57</v>
      </c>
      <c r="BE16" s="18">
        <f t="array" ref="BE16">SUMPRODUCT(($C$4='[7]Calculator Data Summary'!$B$5:$AW$5)*
($C$5='[7]Calculator Data Summary'!$B$6:$AW$6)*
($C$6='[7]Calculator Data Summary'!$B$4:$AW$4)*
(BE$13='[7]Calculator Data Summary'!$B$7:$AW$7)*
(AZ16='[7]Calculator Data Summary'!$A$8:$A$21)*
'[7]Calculator Data Summary'!$B$8:$AW$21)</f>
        <v>43.57</v>
      </c>
    </row>
    <row r="17" spans="2:57" x14ac:dyDescent="0.25">
      <c r="B17" s="12" t="s">
        <v>15</v>
      </c>
      <c r="C17" s="15">
        <v>35.590000000000003</v>
      </c>
      <c r="D17" s="15">
        <v>36.32</v>
      </c>
      <c r="E17" s="15">
        <v>34.21</v>
      </c>
      <c r="F17" s="15">
        <v>34.21</v>
      </c>
      <c r="G17" s="18">
        <v>34.21</v>
      </c>
      <c r="I17" s="12" t="s">
        <v>15</v>
      </c>
      <c r="J17" s="15">
        <f t="array" ref="J17">SUMPRODUCT(($C$4='[1]Calculator Data Summary'!$B$5:$AW$5)*
($C$5='[1]Calculator Data Summary'!$B$6:$AW$6)*
($C$6='[1]Calculator Data Summary'!$B$4:$AW$4)*
(J$13='[1]Calculator Data Summary'!$B$7:$AW$7)*
(I17='[1]Calculator Data Summary'!$A$8:$A$21)*
'[1]Calculator Data Summary'!$B$8:$AW$21)</f>
        <v>60.180000000000007</v>
      </c>
      <c r="K17" s="15">
        <f t="array" ref="K17">SUMPRODUCT(($C$4='[1]Calculator Data Summary'!$B$5:$AW$5)*
($C$5='[1]Calculator Data Summary'!$B$6:$AW$6)*
($C$6='[1]Calculator Data Summary'!$B$4:$AW$4)*
(K$13='[1]Calculator Data Summary'!$B$7:$AW$7)*
(I17='[1]Calculator Data Summary'!$A$8:$A$21)*
'[1]Calculator Data Summary'!$B$8:$AW$21)</f>
        <v>63.740000000000009</v>
      </c>
      <c r="L17" s="15">
        <f t="array" ref="L17">SUMPRODUCT(($C$4='[1]Calculator Data Summary'!$B$5:$AW$5)*
($C$5='[1]Calculator Data Summary'!$B$6:$AW$6)*
($C$6='[1]Calculator Data Summary'!$B$4:$AW$4)*
(L$13='[1]Calculator Data Summary'!$B$7:$AW$7)*
(I17='[1]Calculator Data Summary'!$A$8:$A$21)*
'[1]Calculator Data Summary'!$B$8:$AW$21)</f>
        <v>59.820000000000007</v>
      </c>
      <c r="M17" s="15">
        <f t="array" ref="M17">SUMPRODUCT(($C$4='[1]Calculator Data Summary'!$B$5:$AW$5)*
($C$5='[1]Calculator Data Summary'!$B$6:$AW$6)*
($C$6='[1]Calculator Data Summary'!$B$4:$AW$4)*
(M$13='[1]Calculator Data Summary'!$B$7:$AW$7)*
(I17='[1]Calculator Data Summary'!$A$8:$A$21)*
'[1]Calculator Data Summary'!$B$8:$AW$21)</f>
        <v>59.820000000000007</v>
      </c>
      <c r="N17" s="18">
        <f t="array" ref="N17">SUMPRODUCT(($C$4='[1]Calculator Data Summary'!$B$5:$AW$5)*
($C$5='[1]Calculator Data Summary'!$B$6:$AW$6)*
($C$6='[1]Calculator Data Summary'!$B$4:$AW$4)*
(N$13='[1]Calculator Data Summary'!$B$7:$AW$7)*
(I17='[1]Calculator Data Summary'!$A$8:$A$21)*
'[1]Calculator Data Summary'!$B$8:$AW$21)</f>
        <v>59.820000000000007</v>
      </c>
      <c r="Q17" s="12" t="s">
        <v>15</v>
      </c>
      <c r="R17" s="15">
        <f t="array" ref="R17">SUMPRODUCT(($C$4='[2]Calculator Data Summary'!$B$5:$AW$5)*
($C$5='[2]Calculator Data Summary'!$B$6:$AW$6)*
($C$6='[2]Calculator Data Summary'!$B$4:$AW$4)*
(R$13='[2]Calculator Data Summary'!$B$7:$AW$7)*
(Q17='[2]Calculator Data Summary'!$A$8:$A$21)*
'[2]Calculator Data Summary'!$B$8:$AW$21)</f>
        <v>113.72</v>
      </c>
      <c r="S17" s="15">
        <f t="array" ref="S17">SUMPRODUCT(($C$4='[2]Calculator Data Summary'!$B$5:$AW$5)*
($C$5='[2]Calculator Data Summary'!$B$6:$AW$6)*
($C$6='[2]Calculator Data Summary'!$B$4:$AW$4)*
(S$13='[2]Calculator Data Summary'!$B$7:$AW$7)*
(Q17='[2]Calculator Data Summary'!$A$8:$A$21)*
'[2]Calculator Data Summary'!$B$8:$AW$21)</f>
        <v>116.37000000000002</v>
      </c>
      <c r="T17" s="15">
        <f t="array" ref="T17">SUMPRODUCT(($C$4='[2]Calculator Data Summary'!$B$5:$AW$5)*
($C$5='[2]Calculator Data Summary'!$B$6:$AW$6)*
($C$6='[2]Calculator Data Summary'!$B$4:$AW$4)*
(T$13='[2]Calculator Data Summary'!$B$7:$AW$7)*
(Q17='[2]Calculator Data Summary'!$A$8:$A$21)*
'[2]Calculator Data Summary'!$B$8:$AW$21)</f>
        <v>95.460000000000008</v>
      </c>
      <c r="U17" s="15">
        <f t="array" ref="U17">SUMPRODUCT(($C$4='[2]Calculator Data Summary'!$B$5:$AW$5)*
($C$5='[2]Calculator Data Summary'!$B$6:$AW$6)*
($C$6='[2]Calculator Data Summary'!$B$4:$AW$4)*
(U$13='[2]Calculator Data Summary'!$B$7:$AW$7)*
(Q17='[2]Calculator Data Summary'!$A$8:$A$21)*
'[2]Calculator Data Summary'!$B$8:$AW$21)</f>
        <v>95.460000000000008</v>
      </c>
      <c r="V17" s="18">
        <f t="array" ref="V17">SUMPRODUCT(($C$4='[2]Calculator Data Summary'!$B$5:$AW$5)*
($C$5='[2]Calculator Data Summary'!$B$6:$AW$6)*
($C$6='[2]Calculator Data Summary'!$B$4:$AW$4)*
(V$13='[2]Calculator Data Summary'!$B$7:$AW$7)*
(Q17='[2]Calculator Data Summary'!$A$8:$A$21)*
'[2]Calculator Data Summary'!$B$8:$AW$21)</f>
        <v>95.460000000000008</v>
      </c>
      <c r="X17" s="12" t="s">
        <v>15</v>
      </c>
      <c r="Y17" s="15">
        <f t="array" ref="Y17">SUMPRODUCT(($C$4='[3]Calculator Data Summary'!$B$5:$AW$5)*
($C$5='[3]Calculator Data Summary'!$B$6:$AW$6)*
($C$6='[3]Calculator Data Summary'!$B$4:$AW$4)*
(Y$13='[3]Calculator Data Summary'!$B$7:$AW$7)*
(X17='[3]Calculator Data Summary'!$A$8:$A$21)*
'[3]Calculator Data Summary'!$B$8:$AW$21)</f>
        <v>49.069999999999993</v>
      </c>
      <c r="Z17" s="15">
        <f t="array" ref="Z17">SUMPRODUCT(($C$4='[3]Calculator Data Summary'!$B$5:$AW$5)*
($C$5='[3]Calculator Data Summary'!$B$6:$AW$6)*
($C$6='[3]Calculator Data Summary'!$B$4:$AW$4)*
(Z$13='[3]Calculator Data Summary'!$B$7:$AW$7)*
(X17='[3]Calculator Data Summary'!$A$8:$A$21)*
'[3]Calculator Data Summary'!$B$8:$AW$21)</f>
        <v>58.779999999999994</v>
      </c>
      <c r="AA17" s="15">
        <f t="array" ref="AA17">SUMPRODUCT(($C$4='[3]Calculator Data Summary'!$B$5:$AW$5)*
($C$5='[3]Calculator Data Summary'!$B$6:$AW$6)*
($C$6='[3]Calculator Data Summary'!$B$4:$AW$4)*
(AA$13='[3]Calculator Data Summary'!$B$7:$AW$7)*
(X17='[3]Calculator Data Summary'!$A$8:$A$21)*
'[3]Calculator Data Summary'!$B$8:$AW$21)</f>
        <v>53.419999999999995</v>
      </c>
      <c r="AB17" s="15">
        <f t="array" ref="AB17">SUMPRODUCT(($C$4='[3]Calculator Data Summary'!$B$5:$AW$5)*
($C$5='[3]Calculator Data Summary'!$B$6:$AW$6)*
($C$6='[3]Calculator Data Summary'!$B$4:$AW$4)*
(AB$13='[3]Calculator Data Summary'!$B$7:$AW$7)*
(X17='[3]Calculator Data Summary'!$A$8:$A$21)*
'[3]Calculator Data Summary'!$B$8:$AW$21)</f>
        <v>53.419999999999995</v>
      </c>
      <c r="AC17" s="18">
        <f t="array" ref="AC17">SUMPRODUCT(($C$4='[3]Calculator Data Summary'!$B$5:$AW$5)*
($C$5='[3]Calculator Data Summary'!$B$6:$AW$6)*
($C$6='[3]Calculator Data Summary'!$B$4:$AW$4)*
(AC$13='[3]Calculator Data Summary'!$B$7:$AW$7)*
(X17='[3]Calculator Data Summary'!$A$8:$A$21)*
'[3]Calculator Data Summary'!$B$8:$AW$21)</f>
        <v>53.419999999999995</v>
      </c>
      <c r="AE17" s="12" t="s">
        <v>15</v>
      </c>
      <c r="AF17" s="15">
        <f t="array" ref="AF17">SUMPRODUCT(($C$4='[4]Calculator Data Summary'!$B$5:$AW$5)*
($C$5='[4]Calculator Data Summary'!$B$6:$AW$6)*
($C$6='[4]Calculator Data Summary'!$B$4:$AW$4)*
(AF$13='[4]Calculator Data Summary'!$B$7:$AW$7)*
(AE17='[4]Calculator Data Summary'!$A$8:$A$21)*
'[4]Calculator Data Summary'!$B$8:$AW$21)</f>
        <v>48.699999999999996</v>
      </c>
      <c r="AG17" s="15">
        <f t="array" ref="AG17">SUMPRODUCT(($C$4='[4]Calculator Data Summary'!$B$5:$AW$5)*
($C$5='[4]Calculator Data Summary'!$B$6:$AW$6)*
($C$6='[4]Calculator Data Summary'!$B$4:$AW$4)*
(AG$13='[4]Calculator Data Summary'!$B$7:$AW$7)*
(AE17='[4]Calculator Data Summary'!$A$8:$A$21)*
'[4]Calculator Data Summary'!$B$8:$AW$21)</f>
        <v>50.88</v>
      </c>
      <c r="AH17" s="15">
        <f t="array" ref="AH17">SUMPRODUCT(($C$4='[4]Calculator Data Summary'!$B$5:$AW$5)*
($C$5='[4]Calculator Data Summary'!$B$6:$AW$6)*
($C$6='[4]Calculator Data Summary'!$B$4:$AW$4)*
(AH$13='[4]Calculator Data Summary'!$B$7:$AW$7)*
(AE17='[4]Calculator Data Summary'!$A$8:$A$21)*
'[4]Calculator Data Summary'!$B$8:$AW$21)</f>
        <v>51.92</v>
      </c>
      <c r="AI17" s="15">
        <f t="array" ref="AI17">SUMPRODUCT(($C$4='[4]Calculator Data Summary'!$B$5:$AW$5)*
($C$5='[4]Calculator Data Summary'!$B$6:$AW$6)*
($C$6='[4]Calculator Data Summary'!$B$4:$AW$4)*
(AI$13='[4]Calculator Data Summary'!$B$7:$AW$7)*
(AE17='[4]Calculator Data Summary'!$A$8:$A$21)*
'[4]Calculator Data Summary'!$B$8:$AW$21)</f>
        <v>51.92</v>
      </c>
      <c r="AJ17" s="18">
        <f t="array" ref="AJ17">SUMPRODUCT(($C$4='[4]Calculator Data Summary'!$B$5:$AW$5)*
($C$5='[4]Calculator Data Summary'!$B$6:$AW$6)*
($C$6='[4]Calculator Data Summary'!$B$4:$AW$4)*
(AJ$13='[4]Calculator Data Summary'!$B$7:$AW$7)*
(AE17='[4]Calculator Data Summary'!$A$8:$A$21)*
'[4]Calculator Data Summary'!$B$8:$AW$21)</f>
        <v>51.92</v>
      </c>
      <c r="AL17" s="12" t="s">
        <v>15</v>
      </c>
      <c r="AM17" s="15">
        <f t="array" ref="AM17">SUMPRODUCT(($C$4='[5]Calculator Data Summary'!$B$5:$AW$5)*
($C$5='[5]Calculator Data Summary'!$B$6:$AW$6)*
($C$6='[5]Calculator Data Summary'!$B$4:$AW$4)*
(AM$13='[5]Calculator Data Summary'!$B$7:$AW$7)*
(AL17='[5]Calculator Data Summary'!$A$8:$A$21)*
'[5]Calculator Data Summary'!$B$8:$AW$21)</f>
        <v>57.100000000000009</v>
      </c>
      <c r="AN17" s="15">
        <f t="array" ref="AN17">SUMPRODUCT(($C$4='[5]Calculator Data Summary'!$B$5:$AW$5)*
($C$5='[5]Calculator Data Summary'!$B$6:$AW$6)*
($C$6='[5]Calculator Data Summary'!$B$4:$AW$4)*
(AN$13='[5]Calculator Data Summary'!$B$7:$AW$7)*
(AL17='[5]Calculator Data Summary'!$A$8:$A$21)*
'[5]Calculator Data Summary'!$B$8:$AW$21)</f>
        <v>56.11</v>
      </c>
      <c r="AO17" s="15">
        <f t="array" ref="AO17">SUMPRODUCT(($C$4='[5]Calculator Data Summary'!$B$5:$AW$5)*
($C$5='[5]Calculator Data Summary'!$B$6:$AW$6)*
($C$6='[5]Calculator Data Summary'!$B$4:$AW$4)*
(AO$13='[5]Calculator Data Summary'!$B$7:$AW$7)*
(AL17='[5]Calculator Data Summary'!$A$8:$A$21)*
'[5]Calculator Data Summary'!$B$8:$AW$21)</f>
        <v>56.14</v>
      </c>
      <c r="AP17" s="15">
        <f t="array" ref="AP17">SUMPRODUCT(($C$4='[5]Calculator Data Summary'!$B$5:$AW$5)*
($C$5='[5]Calculator Data Summary'!$B$6:$AW$6)*
($C$6='[5]Calculator Data Summary'!$B$4:$AW$4)*
(AP$13='[5]Calculator Data Summary'!$B$7:$AW$7)*
(AL17='[5]Calculator Data Summary'!$A$8:$A$21)*
'[5]Calculator Data Summary'!$B$8:$AW$21)</f>
        <v>56.14</v>
      </c>
      <c r="AQ17" s="18">
        <f t="array" ref="AQ17">SUMPRODUCT(($C$4='[5]Calculator Data Summary'!$B$5:$AW$5)*
($C$5='[5]Calculator Data Summary'!$B$6:$AW$6)*
($C$6='[5]Calculator Data Summary'!$B$4:$AW$4)*
(AQ$13='[5]Calculator Data Summary'!$B$7:$AW$7)*
(AL17='[5]Calculator Data Summary'!$A$8:$A$21)*
'[5]Calculator Data Summary'!$B$8:$AW$21)</f>
        <v>56.14</v>
      </c>
      <c r="AS17" s="12" t="s">
        <v>15</v>
      </c>
      <c r="AT17" s="15">
        <f t="array" ref="AT17">SUMPRODUCT(($C$4='[6]Calculator Data Summary'!$B$5:$AW$5)*
($C$5='[6]Calculator Data Summary'!$B$6:$AW$6)*
($C$6='[6]Calculator Data Summary'!$B$4:$AW$4)*
(AT$13='[6]Calculator Data Summary'!$B$7:$AW$7)*
(AS17='[6]Calculator Data Summary'!$A$8:$A$21)*
'[6]Calculator Data Summary'!$B$8:$AW$21)</f>
        <v>50.489999999999995</v>
      </c>
      <c r="AU17" s="15">
        <f t="array" ref="AU17">SUMPRODUCT(($C$4='[6]Calculator Data Summary'!$B$5:$AW$5)*
($C$5='[6]Calculator Data Summary'!$B$6:$AW$6)*
($C$6='[6]Calculator Data Summary'!$B$4:$AW$4)*
(AU$13='[6]Calculator Data Summary'!$B$7:$AW$7)*
(AS17='[6]Calculator Data Summary'!$A$8:$A$21)*
'[6]Calculator Data Summary'!$B$8:$AW$21)</f>
        <v>55.249999999999993</v>
      </c>
      <c r="AV17" s="15">
        <f t="array" ref="AV17">SUMPRODUCT(($C$4='[6]Calculator Data Summary'!$B$5:$AW$5)*
($C$5='[6]Calculator Data Summary'!$B$6:$AW$6)*
($C$6='[6]Calculator Data Summary'!$B$4:$AW$4)*
(AV$13='[6]Calculator Data Summary'!$B$7:$AW$7)*
(AS17='[6]Calculator Data Summary'!$A$8:$A$21)*
'[6]Calculator Data Summary'!$B$8:$AW$21)</f>
        <v>50.639999999999993</v>
      </c>
      <c r="AW17" s="15">
        <f t="array" ref="AW17">SUMPRODUCT(($C$4='[6]Calculator Data Summary'!$B$5:$AW$5)*
($C$5='[6]Calculator Data Summary'!$B$6:$AW$6)*
($C$6='[6]Calculator Data Summary'!$B$4:$AW$4)*
(AW$13='[6]Calculator Data Summary'!$B$7:$AW$7)*
(AS17='[6]Calculator Data Summary'!$A$8:$A$21)*
'[6]Calculator Data Summary'!$B$8:$AW$21)</f>
        <v>50.639999999999993</v>
      </c>
      <c r="AX17" s="18">
        <f t="array" ref="AX17">SUMPRODUCT(($C$4='[6]Calculator Data Summary'!$B$5:$AW$5)*
($C$5='[6]Calculator Data Summary'!$B$6:$AW$6)*
($C$6='[6]Calculator Data Summary'!$B$4:$AW$4)*
(AX$13='[6]Calculator Data Summary'!$B$7:$AW$7)*
(AS17='[6]Calculator Data Summary'!$A$8:$A$21)*
'[6]Calculator Data Summary'!$B$8:$AW$21)</f>
        <v>50.639999999999993</v>
      </c>
      <c r="AZ17" s="12" t="s">
        <v>15</v>
      </c>
      <c r="BA17" s="15">
        <f t="array" ref="BA17">SUMPRODUCT(($C$4='[7]Calculator Data Summary'!$B$5:$AW$5)*
($C$5='[7]Calculator Data Summary'!$B$6:$AW$6)*
($C$6='[7]Calculator Data Summary'!$B$4:$AW$4)*
(BA$13='[7]Calculator Data Summary'!$B$7:$AW$7)*
(AZ17='[7]Calculator Data Summary'!$A$8:$A$21)*
'[7]Calculator Data Summary'!$B$8:$AW$21)</f>
        <v>0</v>
      </c>
      <c r="BB17" s="15">
        <f t="array" ref="BB17">SUMPRODUCT(($C$4='[7]Calculator Data Summary'!$B$5:$AW$5)*
($C$5='[7]Calculator Data Summary'!$B$6:$AW$6)*
($C$6='[7]Calculator Data Summary'!$B$4:$AW$4)*
(BB$13='[7]Calculator Data Summary'!$B$7:$AW$7)*
(AZ17='[7]Calculator Data Summary'!$A$8:$A$21)*
'[7]Calculator Data Summary'!$B$8:$AW$21)</f>
        <v>43.57</v>
      </c>
      <c r="BC17" s="15">
        <f t="array" ref="BC17">SUMPRODUCT(($C$4='[7]Calculator Data Summary'!$B$5:$AW$5)*
($C$5='[7]Calculator Data Summary'!$B$6:$AW$6)*
($C$6='[7]Calculator Data Summary'!$B$4:$AW$4)*
(BC$13='[7]Calculator Data Summary'!$B$7:$AW$7)*
(AZ17='[7]Calculator Data Summary'!$A$8:$A$21)*
'[7]Calculator Data Summary'!$B$8:$AW$21)</f>
        <v>43.57</v>
      </c>
      <c r="BD17" s="15">
        <f t="array" ref="BD17">SUMPRODUCT(($C$4='[7]Calculator Data Summary'!$B$5:$AW$5)*
($C$5='[7]Calculator Data Summary'!$B$6:$AW$6)*
($C$6='[7]Calculator Data Summary'!$B$4:$AW$4)*
(BD$13='[7]Calculator Data Summary'!$B$7:$AW$7)*
(AZ17='[7]Calculator Data Summary'!$A$8:$A$21)*
'[7]Calculator Data Summary'!$B$8:$AW$21)</f>
        <v>43.57</v>
      </c>
      <c r="BE17" s="18">
        <f t="array" ref="BE17">SUMPRODUCT(($C$4='[7]Calculator Data Summary'!$B$5:$AW$5)*
($C$5='[7]Calculator Data Summary'!$B$6:$AW$6)*
($C$6='[7]Calculator Data Summary'!$B$4:$AW$4)*
(BE$13='[7]Calculator Data Summary'!$B$7:$AW$7)*
(AZ17='[7]Calculator Data Summary'!$A$8:$A$21)*
'[7]Calculator Data Summary'!$B$8:$AW$21)</f>
        <v>43.57</v>
      </c>
    </row>
    <row r="18" spans="2:57" x14ac:dyDescent="0.25">
      <c r="B18" s="12" t="s">
        <v>16</v>
      </c>
      <c r="C18" s="15">
        <v>35.56</v>
      </c>
      <c r="D18" s="15">
        <v>35.4</v>
      </c>
      <c r="E18" s="15">
        <v>34.21</v>
      </c>
      <c r="F18" s="15">
        <v>34.21</v>
      </c>
      <c r="G18" s="18">
        <v>34.21</v>
      </c>
      <c r="I18" s="12" t="s">
        <v>16</v>
      </c>
      <c r="J18" s="15">
        <f t="array" ref="J18">SUMPRODUCT(($C$4='[1]Calculator Data Summary'!$B$5:$AW$5)*
($C$5='[1]Calculator Data Summary'!$B$6:$AW$6)*
($C$6='[1]Calculator Data Summary'!$B$4:$AW$4)*
(J$13='[1]Calculator Data Summary'!$B$7:$AW$7)*
(I18='[1]Calculator Data Summary'!$A$8:$A$21)*
'[1]Calculator Data Summary'!$B$8:$AW$21)</f>
        <v>46.120000000000012</v>
      </c>
      <c r="K18" s="15">
        <f t="array" ref="K18">SUMPRODUCT(($C$4='[1]Calculator Data Summary'!$B$5:$AW$5)*
($C$5='[1]Calculator Data Summary'!$B$6:$AW$6)*
($C$6='[1]Calculator Data Summary'!$B$4:$AW$4)*
(K$13='[1]Calculator Data Summary'!$B$7:$AW$7)*
(I18='[1]Calculator Data Summary'!$A$8:$A$21)*
'[1]Calculator Data Summary'!$B$8:$AW$21)</f>
        <v>63.240000000000009</v>
      </c>
      <c r="L18" s="15">
        <f t="array" ref="L18">SUMPRODUCT(($C$4='[1]Calculator Data Summary'!$B$5:$AW$5)*
($C$5='[1]Calculator Data Summary'!$B$6:$AW$6)*
($C$6='[1]Calculator Data Summary'!$B$4:$AW$4)*
(L$13='[1]Calculator Data Summary'!$B$7:$AW$7)*
(I18='[1]Calculator Data Summary'!$A$8:$A$21)*
'[1]Calculator Data Summary'!$B$8:$AW$21)</f>
        <v>59.820000000000007</v>
      </c>
      <c r="M18" s="15">
        <f t="array" ref="M18">SUMPRODUCT(($C$4='[1]Calculator Data Summary'!$B$5:$AW$5)*
($C$5='[1]Calculator Data Summary'!$B$6:$AW$6)*
($C$6='[1]Calculator Data Summary'!$B$4:$AW$4)*
(M$13='[1]Calculator Data Summary'!$B$7:$AW$7)*
(I18='[1]Calculator Data Summary'!$A$8:$A$21)*
'[1]Calculator Data Summary'!$B$8:$AW$21)</f>
        <v>59.820000000000007</v>
      </c>
      <c r="N18" s="18">
        <f t="array" ref="N18">SUMPRODUCT(($C$4='[1]Calculator Data Summary'!$B$5:$AW$5)*
($C$5='[1]Calculator Data Summary'!$B$6:$AW$6)*
($C$6='[1]Calculator Data Summary'!$B$4:$AW$4)*
(N$13='[1]Calculator Data Summary'!$B$7:$AW$7)*
(I18='[1]Calculator Data Summary'!$A$8:$A$21)*
'[1]Calculator Data Summary'!$B$8:$AW$21)</f>
        <v>59.820000000000007</v>
      </c>
      <c r="Q18" s="12" t="s">
        <v>16</v>
      </c>
      <c r="R18" s="15">
        <f t="array" ref="R18">SUMPRODUCT(($C$4='[2]Calculator Data Summary'!$B$5:$AW$5)*
($C$5='[2]Calculator Data Summary'!$B$6:$AW$6)*
($C$6='[2]Calculator Data Summary'!$B$4:$AW$4)*
(R$13='[2]Calculator Data Summary'!$B$7:$AW$7)*
(Q18='[2]Calculator Data Summary'!$A$8:$A$21)*
'[2]Calculator Data Summary'!$B$8:$AW$21)</f>
        <v>115.26</v>
      </c>
      <c r="S18" s="15">
        <f t="array" ref="S18">SUMPRODUCT(($C$4='[2]Calculator Data Summary'!$B$5:$AW$5)*
($C$5='[2]Calculator Data Summary'!$B$6:$AW$6)*
($C$6='[2]Calculator Data Summary'!$B$4:$AW$4)*
(S$13='[2]Calculator Data Summary'!$B$7:$AW$7)*
(Q18='[2]Calculator Data Summary'!$A$8:$A$21)*
'[2]Calculator Data Summary'!$B$8:$AW$21)</f>
        <v>114.90000000000002</v>
      </c>
      <c r="T18" s="15">
        <f t="array" ref="T18">SUMPRODUCT(($C$4='[2]Calculator Data Summary'!$B$5:$AW$5)*
($C$5='[2]Calculator Data Summary'!$B$6:$AW$6)*
($C$6='[2]Calculator Data Summary'!$B$4:$AW$4)*
(T$13='[2]Calculator Data Summary'!$B$7:$AW$7)*
(Q18='[2]Calculator Data Summary'!$A$8:$A$21)*
'[2]Calculator Data Summary'!$B$8:$AW$21)</f>
        <v>95.460000000000008</v>
      </c>
      <c r="U18" s="15">
        <f t="array" ref="U18">SUMPRODUCT(($C$4='[2]Calculator Data Summary'!$B$5:$AW$5)*
($C$5='[2]Calculator Data Summary'!$B$6:$AW$6)*
($C$6='[2]Calculator Data Summary'!$B$4:$AW$4)*
(U$13='[2]Calculator Data Summary'!$B$7:$AW$7)*
(Q18='[2]Calculator Data Summary'!$A$8:$A$21)*
'[2]Calculator Data Summary'!$B$8:$AW$21)</f>
        <v>95.460000000000008</v>
      </c>
      <c r="V18" s="18">
        <f t="array" ref="V18">SUMPRODUCT(($C$4='[2]Calculator Data Summary'!$B$5:$AW$5)*
($C$5='[2]Calculator Data Summary'!$B$6:$AW$6)*
($C$6='[2]Calculator Data Summary'!$B$4:$AW$4)*
(V$13='[2]Calculator Data Summary'!$B$7:$AW$7)*
(Q18='[2]Calculator Data Summary'!$A$8:$A$21)*
'[2]Calculator Data Summary'!$B$8:$AW$21)</f>
        <v>95.460000000000008</v>
      </c>
      <c r="X18" s="12" t="s">
        <v>16</v>
      </c>
      <c r="Y18" s="15">
        <f t="array" ref="Y18">SUMPRODUCT(($C$4='[3]Calculator Data Summary'!$B$5:$AW$5)*
($C$5='[3]Calculator Data Summary'!$B$6:$AW$6)*
($C$6='[3]Calculator Data Summary'!$B$4:$AW$4)*
(Y$13='[3]Calculator Data Summary'!$B$7:$AW$7)*
(X18='[3]Calculator Data Summary'!$A$8:$A$21)*
'[3]Calculator Data Summary'!$B$8:$AW$21)</f>
        <v>49.569999999999993</v>
      </c>
      <c r="Z18" s="15">
        <f t="array" ref="Z18">SUMPRODUCT(($C$4='[3]Calculator Data Summary'!$B$5:$AW$5)*
($C$5='[3]Calculator Data Summary'!$B$6:$AW$6)*
($C$6='[3]Calculator Data Summary'!$B$4:$AW$4)*
(Z$13='[3]Calculator Data Summary'!$B$7:$AW$7)*
(X18='[3]Calculator Data Summary'!$A$8:$A$21)*
'[3]Calculator Data Summary'!$B$8:$AW$21)</f>
        <v>58.18</v>
      </c>
      <c r="AA18" s="15">
        <f t="array" ref="AA18">SUMPRODUCT(($C$4='[3]Calculator Data Summary'!$B$5:$AW$5)*
($C$5='[3]Calculator Data Summary'!$B$6:$AW$6)*
($C$6='[3]Calculator Data Summary'!$B$4:$AW$4)*
(AA$13='[3]Calculator Data Summary'!$B$7:$AW$7)*
(X18='[3]Calculator Data Summary'!$A$8:$A$21)*
'[3]Calculator Data Summary'!$B$8:$AW$21)</f>
        <v>53.419999999999995</v>
      </c>
      <c r="AB18" s="15">
        <f t="array" ref="AB18">SUMPRODUCT(($C$4='[3]Calculator Data Summary'!$B$5:$AW$5)*
($C$5='[3]Calculator Data Summary'!$B$6:$AW$6)*
($C$6='[3]Calculator Data Summary'!$B$4:$AW$4)*
(AB$13='[3]Calculator Data Summary'!$B$7:$AW$7)*
(X18='[3]Calculator Data Summary'!$A$8:$A$21)*
'[3]Calculator Data Summary'!$B$8:$AW$21)</f>
        <v>53.419999999999995</v>
      </c>
      <c r="AC18" s="18">
        <f t="array" ref="AC18">SUMPRODUCT(($C$4='[3]Calculator Data Summary'!$B$5:$AW$5)*
($C$5='[3]Calculator Data Summary'!$B$6:$AW$6)*
($C$6='[3]Calculator Data Summary'!$B$4:$AW$4)*
(AC$13='[3]Calculator Data Summary'!$B$7:$AW$7)*
(X18='[3]Calculator Data Summary'!$A$8:$A$21)*
'[3]Calculator Data Summary'!$B$8:$AW$21)</f>
        <v>53.419999999999995</v>
      </c>
      <c r="AE18" s="12" t="s">
        <v>16</v>
      </c>
      <c r="AF18" s="15">
        <f t="array" ref="AF18">SUMPRODUCT(($C$4='[4]Calculator Data Summary'!$B$5:$AW$5)*
($C$5='[4]Calculator Data Summary'!$B$6:$AW$6)*
($C$6='[4]Calculator Data Summary'!$B$4:$AW$4)*
(AF$13='[4]Calculator Data Summary'!$B$7:$AW$7)*
(AE18='[4]Calculator Data Summary'!$A$8:$A$21)*
'[4]Calculator Data Summary'!$B$8:$AW$21)</f>
        <v>48.599999999999994</v>
      </c>
      <c r="AG18" s="15">
        <f t="array" ref="AG18">SUMPRODUCT(($C$4='[4]Calculator Data Summary'!$B$5:$AW$5)*
($C$5='[4]Calculator Data Summary'!$B$6:$AW$6)*
($C$6='[4]Calculator Data Summary'!$B$4:$AW$4)*
(AG$13='[4]Calculator Data Summary'!$B$7:$AW$7)*
(AE18='[4]Calculator Data Summary'!$A$8:$A$21)*
'[4]Calculator Data Summary'!$B$8:$AW$21)</f>
        <v>51.92</v>
      </c>
      <c r="AH18" s="15">
        <f t="array" ref="AH18">SUMPRODUCT(($C$4='[4]Calculator Data Summary'!$B$5:$AW$5)*
($C$5='[4]Calculator Data Summary'!$B$6:$AW$6)*
($C$6='[4]Calculator Data Summary'!$B$4:$AW$4)*
(AH$13='[4]Calculator Data Summary'!$B$7:$AW$7)*
(AE18='[4]Calculator Data Summary'!$A$8:$A$21)*
'[4]Calculator Data Summary'!$B$8:$AW$21)</f>
        <v>51.92</v>
      </c>
      <c r="AI18" s="15">
        <f t="array" ref="AI18">SUMPRODUCT(($C$4='[4]Calculator Data Summary'!$B$5:$AW$5)*
($C$5='[4]Calculator Data Summary'!$B$6:$AW$6)*
($C$6='[4]Calculator Data Summary'!$B$4:$AW$4)*
(AI$13='[4]Calculator Data Summary'!$B$7:$AW$7)*
(AE18='[4]Calculator Data Summary'!$A$8:$A$21)*
'[4]Calculator Data Summary'!$B$8:$AW$21)</f>
        <v>51.92</v>
      </c>
      <c r="AJ18" s="18">
        <f t="array" ref="AJ18">SUMPRODUCT(($C$4='[4]Calculator Data Summary'!$B$5:$AW$5)*
($C$5='[4]Calculator Data Summary'!$B$6:$AW$6)*
($C$6='[4]Calculator Data Summary'!$B$4:$AW$4)*
(AJ$13='[4]Calculator Data Summary'!$B$7:$AW$7)*
(AE18='[4]Calculator Data Summary'!$A$8:$A$21)*
'[4]Calculator Data Summary'!$B$8:$AW$21)</f>
        <v>51.92</v>
      </c>
      <c r="AL18" s="12" t="s">
        <v>16</v>
      </c>
      <c r="AM18" s="15">
        <f t="array" ref="AM18">SUMPRODUCT(($C$4='[5]Calculator Data Summary'!$B$5:$AW$5)*
($C$5='[5]Calculator Data Summary'!$B$6:$AW$6)*
($C$6='[5]Calculator Data Summary'!$B$4:$AW$4)*
(AM$13='[5]Calculator Data Summary'!$B$7:$AW$7)*
(AL18='[5]Calculator Data Summary'!$A$8:$A$21)*
'[5]Calculator Data Summary'!$B$8:$AW$21)</f>
        <v>56.500000000000007</v>
      </c>
      <c r="AN18" s="15">
        <f t="array" ref="AN18">SUMPRODUCT(($C$4='[5]Calculator Data Summary'!$B$5:$AW$5)*
($C$5='[5]Calculator Data Summary'!$B$6:$AW$6)*
($C$6='[5]Calculator Data Summary'!$B$4:$AW$4)*
(AN$13='[5]Calculator Data Summary'!$B$7:$AW$7)*
(AL18='[5]Calculator Data Summary'!$A$8:$A$21)*
'[5]Calculator Data Summary'!$B$8:$AW$21)</f>
        <v>59</v>
      </c>
      <c r="AO18" s="15">
        <f t="array" ref="AO18">SUMPRODUCT(($C$4='[5]Calculator Data Summary'!$B$5:$AW$5)*
($C$5='[5]Calculator Data Summary'!$B$6:$AW$6)*
($C$6='[5]Calculator Data Summary'!$B$4:$AW$4)*
(AO$13='[5]Calculator Data Summary'!$B$7:$AW$7)*
(AL18='[5]Calculator Data Summary'!$A$8:$A$21)*
'[5]Calculator Data Summary'!$B$8:$AW$21)</f>
        <v>56.14</v>
      </c>
      <c r="AP18" s="15">
        <f t="array" ref="AP18">SUMPRODUCT(($C$4='[5]Calculator Data Summary'!$B$5:$AW$5)*
($C$5='[5]Calculator Data Summary'!$B$6:$AW$6)*
($C$6='[5]Calculator Data Summary'!$B$4:$AW$4)*
(AP$13='[5]Calculator Data Summary'!$B$7:$AW$7)*
(AL18='[5]Calculator Data Summary'!$A$8:$A$21)*
'[5]Calculator Data Summary'!$B$8:$AW$21)</f>
        <v>56.14</v>
      </c>
      <c r="AQ18" s="18">
        <f t="array" ref="AQ18">SUMPRODUCT(($C$4='[5]Calculator Data Summary'!$B$5:$AW$5)*
($C$5='[5]Calculator Data Summary'!$B$6:$AW$6)*
($C$6='[5]Calculator Data Summary'!$B$4:$AW$4)*
(AQ$13='[5]Calculator Data Summary'!$B$7:$AW$7)*
(AL18='[5]Calculator Data Summary'!$A$8:$A$21)*
'[5]Calculator Data Summary'!$B$8:$AW$21)</f>
        <v>56.14</v>
      </c>
      <c r="AS18" s="12" t="s">
        <v>16</v>
      </c>
      <c r="AT18" s="15">
        <f t="array" ref="AT18">SUMPRODUCT(($C$4='[6]Calculator Data Summary'!$B$5:$AW$5)*
($C$5='[6]Calculator Data Summary'!$B$6:$AW$6)*
($C$6='[6]Calculator Data Summary'!$B$4:$AW$4)*
(AT$13='[6]Calculator Data Summary'!$B$7:$AW$7)*
(AS18='[6]Calculator Data Summary'!$A$8:$A$21)*
'[6]Calculator Data Summary'!$B$8:$AW$21)</f>
        <v>50.19</v>
      </c>
      <c r="AU18" s="15">
        <f t="array" ref="AU18">SUMPRODUCT(($C$4='[6]Calculator Data Summary'!$B$5:$AW$5)*
($C$5='[6]Calculator Data Summary'!$B$6:$AW$6)*
($C$6='[6]Calculator Data Summary'!$B$4:$AW$4)*
(AU$13='[6]Calculator Data Summary'!$B$7:$AW$7)*
(AS18='[6]Calculator Data Summary'!$A$8:$A$21)*
'[6]Calculator Data Summary'!$B$8:$AW$21)</f>
        <v>54.739999999999995</v>
      </c>
      <c r="AV18" s="15">
        <f t="array" ref="AV18">SUMPRODUCT(($C$4='[6]Calculator Data Summary'!$B$5:$AW$5)*
($C$5='[6]Calculator Data Summary'!$B$6:$AW$6)*
($C$6='[6]Calculator Data Summary'!$B$4:$AW$4)*
(AV$13='[6]Calculator Data Summary'!$B$7:$AW$7)*
(AS18='[6]Calculator Data Summary'!$A$8:$A$21)*
'[6]Calculator Data Summary'!$B$8:$AW$21)</f>
        <v>50.639999999999993</v>
      </c>
      <c r="AW18" s="15">
        <f t="array" ref="AW18">SUMPRODUCT(($C$4='[6]Calculator Data Summary'!$B$5:$AW$5)*
($C$5='[6]Calculator Data Summary'!$B$6:$AW$6)*
($C$6='[6]Calculator Data Summary'!$B$4:$AW$4)*
(AW$13='[6]Calculator Data Summary'!$B$7:$AW$7)*
(AS18='[6]Calculator Data Summary'!$A$8:$A$21)*
'[6]Calculator Data Summary'!$B$8:$AW$21)</f>
        <v>50.639999999999993</v>
      </c>
      <c r="AX18" s="18">
        <f t="array" ref="AX18">SUMPRODUCT(($C$4='[6]Calculator Data Summary'!$B$5:$AW$5)*
($C$5='[6]Calculator Data Summary'!$B$6:$AW$6)*
($C$6='[6]Calculator Data Summary'!$B$4:$AW$4)*
(AX$13='[6]Calculator Data Summary'!$B$7:$AW$7)*
(AS18='[6]Calculator Data Summary'!$A$8:$A$21)*
'[6]Calculator Data Summary'!$B$8:$AW$21)</f>
        <v>50.639999999999993</v>
      </c>
      <c r="AZ18" s="12" t="s">
        <v>16</v>
      </c>
      <c r="BA18" s="15">
        <f t="array" ref="BA18">SUMPRODUCT(($C$4='[7]Calculator Data Summary'!$B$5:$AW$5)*
($C$5='[7]Calculator Data Summary'!$B$6:$AW$6)*
($C$6='[7]Calculator Data Summary'!$B$4:$AW$4)*
(BA$13='[7]Calculator Data Summary'!$B$7:$AW$7)*
(AZ18='[7]Calculator Data Summary'!$A$8:$A$21)*
'[7]Calculator Data Summary'!$B$8:$AW$21)</f>
        <v>43.56</v>
      </c>
      <c r="BB18" s="15">
        <f t="array" ref="BB18">SUMPRODUCT(($C$4='[7]Calculator Data Summary'!$B$5:$AW$5)*
($C$5='[7]Calculator Data Summary'!$B$6:$AW$6)*
($C$6='[7]Calculator Data Summary'!$B$4:$AW$4)*
(BB$13='[7]Calculator Data Summary'!$B$7:$AW$7)*
(AZ18='[7]Calculator Data Summary'!$A$8:$A$21)*
'[7]Calculator Data Summary'!$B$8:$AW$21)</f>
        <v>43.57</v>
      </c>
      <c r="BC18" s="15">
        <f t="array" ref="BC18">SUMPRODUCT(($C$4='[7]Calculator Data Summary'!$B$5:$AW$5)*
($C$5='[7]Calculator Data Summary'!$B$6:$AW$6)*
($C$6='[7]Calculator Data Summary'!$B$4:$AW$4)*
(BC$13='[7]Calculator Data Summary'!$B$7:$AW$7)*
(AZ18='[7]Calculator Data Summary'!$A$8:$A$21)*
'[7]Calculator Data Summary'!$B$8:$AW$21)</f>
        <v>43.57</v>
      </c>
      <c r="BD18" s="15">
        <f t="array" ref="BD18">SUMPRODUCT(($C$4='[7]Calculator Data Summary'!$B$5:$AW$5)*
($C$5='[7]Calculator Data Summary'!$B$6:$AW$6)*
($C$6='[7]Calculator Data Summary'!$B$4:$AW$4)*
(BD$13='[7]Calculator Data Summary'!$B$7:$AW$7)*
(AZ18='[7]Calculator Data Summary'!$A$8:$A$21)*
'[7]Calculator Data Summary'!$B$8:$AW$21)</f>
        <v>43.57</v>
      </c>
      <c r="BE18" s="18">
        <f t="array" ref="BE18">SUMPRODUCT(($C$4='[7]Calculator Data Summary'!$B$5:$AW$5)*
($C$5='[7]Calculator Data Summary'!$B$6:$AW$6)*
($C$6='[7]Calculator Data Summary'!$B$4:$AW$4)*
(BE$13='[7]Calculator Data Summary'!$B$7:$AW$7)*
(AZ18='[7]Calculator Data Summary'!$A$8:$A$21)*
'[7]Calculator Data Summary'!$B$8:$AW$21)</f>
        <v>43.57</v>
      </c>
    </row>
    <row r="19" spans="2:57" x14ac:dyDescent="0.25">
      <c r="B19" s="12" t="s">
        <v>17</v>
      </c>
      <c r="C19" s="15">
        <v>35.56</v>
      </c>
      <c r="D19" s="15">
        <v>35.4</v>
      </c>
      <c r="E19" s="15">
        <v>34.21</v>
      </c>
      <c r="F19" s="15">
        <v>34.21</v>
      </c>
      <c r="G19" s="18">
        <v>34.21</v>
      </c>
      <c r="I19" s="12" t="s">
        <v>17</v>
      </c>
      <c r="J19" s="15">
        <f t="array" ref="J19">SUMPRODUCT(($C$4='[1]Calculator Data Summary'!$B$5:$AW$5)*
($C$5='[1]Calculator Data Summary'!$B$6:$AW$6)*
($C$6='[1]Calculator Data Summary'!$B$4:$AW$4)*
(J$13='[1]Calculator Data Summary'!$B$7:$AW$7)*
(I19='[1]Calculator Data Summary'!$A$8:$A$21)*
'[1]Calculator Data Summary'!$B$8:$AW$21)</f>
        <v>46.120000000000012</v>
      </c>
      <c r="K19" s="15">
        <f t="array" ref="K19">SUMPRODUCT(($C$4='[1]Calculator Data Summary'!$B$5:$AW$5)*
($C$5='[1]Calculator Data Summary'!$B$6:$AW$6)*
($C$6='[1]Calculator Data Summary'!$B$4:$AW$4)*
(K$13='[1]Calculator Data Summary'!$B$7:$AW$7)*
(I19='[1]Calculator Data Summary'!$A$8:$A$21)*
'[1]Calculator Data Summary'!$B$8:$AW$21)</f>
        <v>63.240000000000009</v>
      </c>
      <c r="L19" s="15">
        <f t="array" ref="L19">SUMPRODUCT(($C$4='[1]Calculator Data Summary'!$B$5:$AW$5)*
($C$5='[1]Calculator Data Summary'!$B$6:$AW$6)*
($C$6='[1]Calculator Data Summary'!$B$4:$AW$4)*
(L$13='[1]Calculator Data Summary'!$B$7:$AW$7)*
(I19='[1]Calculator Data Summary'!$A$8:$A$21)*
'[1]Calculator Data Summary'!$B$8:$AW$21)</f>
        <v>59.820000000000007</v>
      </c>
      <c r="M19" s="15">
        <f t="array" ref="M19">SUMPRODUCT(($C$4='[1]Calculator Data Summary'!$B$5:$AW$5)*
($C$5='[1]Calculator Data Summary'!$B$6:$AW$6)*
($C$6='[1]Calculator Data Summary'!$B$4:$AW$4)*
(M$13='[1]Calculator Data Summary'!$B$7:$AW$7)*
(I19='[1]Calculator Data Summary'!$A$8:$A$21)*
'[1]Calculator Data Summary'!$B$8:$AW$21)</f>
        <v>59.820000000000007</v>
      </c>
      <c r="N19" s="18">
        <f t="array" ref="N19">SUMPRODUCT(($C$4='[1]Calculator Data Summary'!$B$5:$AW$5)*
($C$5='[1]Calculator Data Summary'!$B$6:$AW$6)*
($C$6='[1]Calculator Data Summary'!$B$4:$AW$4)*
(N$13='[1]Calculator Data Summary'!$B$7:$AW$7)*
(I19='[1]Calculator Data Summary'!$A$8:$A$21)*
'[1]Calculator Data Summary'!$B$8:$AW$21)</f>
        <v>59.820000000000007</v>
      </c>
      <c r="Q19" s="12" t="s">
        <v>17</v>
      </c>
      <c r="R19" s="15">
        <f t="array" ref="R19">SUMPRODUCT(($C$4='[2]Calculator Data Summary'!$B$5:$AW$5)*
($C$5='[2]Calculator Data Summary'!$B$6:$AW$6)*
($C$6='[2]Calculator Data Summary'!$B$4:$AW$4)*
(R$13='[2]Calculator Data Summary'!$B$7:$AW$7)*
(Q19='[2]Calculator Data Summary'!$A$8:$A$21)*
'[2]Calculator Data Summary'!$B$8:$AW$21)</f>
        <v>115.26</v>
      </c>
      <c r="S19" s="15">
        <f t="array" ref="S19">SUMPRODUCT(($C$4='[2]Calculator Data Summary'!$B$5:$AW$5)*
($C$5='[2]Calculator Data Summary'!$B$6:$AW$6)*
($C$6='[2]Calculator Data Summary'!$B$4:$AW$4)*
(S$13='[2]Calculator Data Summary'!$B$7:$AW$7)*
(Q19='[2]Calculator Data Summary'!$A$8:$A$21)*
'[2]Calculator Data Summary'!$B$8:$AW$21)</f>
        <v>114.90000000000002</v>
      </c>
      <c r="T19" s="15">
        <f t="array" ref="T19">SUMPRODUCT(($C$4='[2]Calculator Data Summary'!$B$5:$AW$5)*
($C$5='[2]Calculator Data Summary'!$B$6:$AW$6)*
($C$6='[2]Calculator Data Summary'!$B$4:$AW$4)*
(T$13='[2]Calculator Data Summary'!$B$7:$AW$7)*
(Q19='[2]Calculator Data Summary'!$A$8:$A$21)*
'[2]Calculator Data Summary'!$B$8:$AW$21)</f>
        <v>95.460000000000008</v>
      </c>
      <c r="U19" s="15">
        <f t="array" ref="U19">SUMPRODUCT(($C$4='[2]Calculator Data Summary'!$B$5:$AW$5)*
($C$5='[2]Calculator Data Summary'!$B$6:$AW$6)*
($C$6='[2]Calculator Data Summary'!$B$4:$AW$4)*
(U$13='[2]Calculator Data Summary'!$B$7:$AW$7)*
(Q19='[2]Calculator Data Summary'!$A$8:$A$21)*
'[2]Calculator Data Summary'!$B$8:$AW$21)</f>
        <v>95.460000000000008</v>
      </c>
      <c r="V19" s="18">
        <f t="array" ref="V19">SUMPRODUCT(($C$4='[2]Calculator Data Summary'!$B$5:$AW$5)*
($C$5='[2]Calculator Data Summary'!$B$6:$AW$6)*
($C$6='[2]Calculator Data Summary'!$B$4:$AW$4)*
(V$13='[2]Calculator Data Summary'!$B$7:$AW$7)*
(Q19='[2]Calculator Data Summary'!$A$8:$A$21)*
'[2]Calculator Data Summary'!$B$8:$AW$21)</f>
        <v>95.460000000000008</v>
      </c>
      <c r="X19" s="12" t="s">
        <v>17</v>
      </c>
      <c r="Y19" s="15">
        <f t="array" ref="Y19">SUMPRODUCT(($C$4='[3]Calculator Data Summary'!$B$5:$AW$5)*
($C$5='[3]Calculator Data Summary'!$B$6:$AW$6)*
($C$6='[3]Calculator Data Summary'!$B$4:$AW$4)*
(Y$13='[3]Calculator Data Summary'!$B$7:$AW$7)*
(X19='[3]Calculator Data Summary'!$A$8:$A$21)*
'[3]Calculator Data Summary'!$B$8:$AW$21)</f>
        <v>49.569999999999993</v>
      </c>
      <c r="Z19" s="15">
        <f t="array" ref="Z19">SUMPRODUCT(($C$4='[3]Calculator Data Summary'!$B$5:$AW$5)*
($C$5='[3]Calculator Data Summary'!$B$6:$AW$6)*
($C$6='[3]Calculator Data Summary'!$B$4:$AW$4)*
(Z$13='[3]Calculator Data Summary'!$B$7:$AW$7)*
(X19='[3]Calculator Data Summary'!$A$8:$A$21)*
'[3]Calculator Data Summary'!$B$8:$AW$21)</f>
        <v>58.18</v>
      </c>
      <c r="AA19" s="15">
        <f t="array" ref="AA19">SUMPRODUCT(($C$4='[3]Calculator Data Summary'!$B$5:$AW$5)*
($C$5='[3]Calculator Data Summary'!$B$6:$AW$6)*
($C$6='[3]Calculator Data Summary'!$B$4:$AW$4)*
(AA$13='[3]Calculator Data Summary'!$B$7:$AW$7)*
(X19='[3]Calculator Data Summary'!$A$8:$A$21)*
'[3]Calculator Data Summary'!$B$8:$AW$21)</f>
        <v>53.419999999999995</v>
      </c>
      <c r="AB19" s="15">
        <f t="array" ref="AB19">SUMPRODUCT(($C$4='[3]Calculator Data Summary'!$B$5:$AW$5)*
($C$5='[3]Calculator Data Summary'!$B$6:$AW$6)*
($C$6='[3]Calculator Data Summary'!$B$4:$AW$4)*
(AB$13='[3]Calculator Data Summary'!$B$7:$AW$7)*
(X19='[3]Calculator Data Summary'!$A$8:$A$21)*
'[3]Calculator Data Summary'!$B$8:$AW$21)</f>
        <v>53.419999999999995</v>
      </c>
      <c r="AC19" s="18">
        <f t="array" ref="AC19">SUMPRODUCT(($C$4='[3]Calculator Data Summary'!$B$5:$AW$5)*
($C$5='[3]Calculator Data Summary'!$B$6:$AW$6)*
($C$6='[3]Calculator Data Summary'!$B$4:$AW$4)*
(AC$13='[3]Calculator Data Summary'!$B$7:$AW$7)*
(X19='[3]Calculator Data Summary'!$A$8:$A$21)*
'[3]Calculator Data Summary'!$B$8:$AW$21)</f>
        <v>53.419999999999995</v>
      </c>
      <c r="AE19" s="12" t="s">
        <v>17</v>
      </c>
      <c r="AF19" s="15">
        <f t="array" ref="AF19">SUMPRODUCT(($C$4='[4]Calculator Data Summary'!$B$5:$AW$5)*
($C$5='[4]Calculator Data Summary'!$B$6:$AW$6)*
($C$6='[4]Calculator Data Summary'!$B$4:$AW$4)*
(AF$13='[4]Calculator Data Summary'!$B$7:$AW$7)*
(AE19='[4]Calculator Data Summary'!$A$8:$A$21)*
'[4]Calculator Data Summary'!$B$8:$AW$21)</f>
        <v>48.599999999999994</v>
      </c>
      <c r="AG19" s="15">
        <f t="array" ref="AG19">SUMPRODUCT(($C$4='[4]Calculator Data Summary'!$B$5:$AW$5)*
($C$5='[4]Calculator Data Summary'!$B$6:$AW$6)*
($C$6='[4]Calculator Data Summary'!$B$4:$AW$4)*
(AG$13='[4]Calculator Data Summary'!$B$7:$AW$7)*
(AE19='[4]Calculator Data Summary'!$A$8:$A$21)*
'[4]Calculator Data Summary'!$B$8:$AW$21)</f>
        <v>51.92</v>
      </c>
      <c r="AH19" s="15">
        <f t="array" ref="AH19">SUMPRODUCT(($C$4='[4]Calculator Data Summary'!$B$5:$AW$5)*
($C$5='[4]Calculator Data Summary'!$B$6:$AW$6)*
($C$6='[4]Calculator Data Summary'!$B$4:$AW$4)*
(AH$13='[4]Calculator Data Summary'!$B$7:$AW$7)*
(AE19='[4]Calculator Data Summary'!$A$8:$A$21)*
'[4]Calculator Data Summary'!$B$8:$AW$21)</f>
        <v>51.92</v>
      </c>
      <c r="AI19" s="15">
        <f t="array" ref="AI19">SUMPRODUCT(($C$4='[4]Calculator Data Summary'!$B$5:$AW$5)*
($C$5='[4]Calculator Data Summary'!$B$6:$AW$6)*
($C$6='[4]Calculator Data Summary'!$B$4:$AW$4)*
(AI$13='[4]Calculator Data Summary'!$B$7:$AW$7)*
(AE19='[4]Calculator Data Summary'!$A$8:$A$21)*
'[4]Calculator Data Summary'!$B$8:$AW$21)</f>
        <v>51.92</v>
      </c>
      <c r="AJ19" s="18">
        <f t="array" ref="AJ19">SUMPRODUCT(($C$4='[4]Calculator Data Summary'!$B$5:$AW$5)*
($C$5='[4]Calculator Data Summary'!$B$6:$AW$6)*
($C$6='[4]Calculator Data Summary'!$B$4:$AW$4)*
(AJ$13='[4]Calculator Data Summary'!$B$7:$AW$7)*
(AE19='[4]Calculator Data Summary'!$A$8:$A$21)*
'[4]Calculator Data Summary'!$B$8:$AW$21)</f>
        <v>51.92</v>
      </c>
      <c r="AL19" s="12" t="s">
        <v>17</v>
      </c>
      <c r="AM19" s="15">
        <f t="array" ref="AM19">SUMPRODUCT(($C$4='[5]Calculator Data Summary'!$B$5:$AW$5)*
($C$5='[5]Calculator Data Summary'!$B$6:$AW$6)*
($C$6='[5]Calculator Data Summary'!$B$4:$AW$4)*
(AM$13='[5]Calculator Data Summary'!$B$7:$AW$7)*
(AL19='[5]Calculator Data Summary'!$A$8:$A$21)*
'[5]Calculator Data Summary'!$B$8:$AW$21)</f>
        <v>56.500000000000007</v>
      </c>
      <c r="AN19" s="15">
        <f t="array" ref="AN19">SUMPRODUCT(($C$4='[5]Calculator Data Summary'!$B$5:$AW$5)*
($C$5='[5]Calculator Data Summary'!$B$6:$AW$6)*
($C$6='[5]Calculator Data Summary'!$B$4:$AW$4)*
(AN$13='[5]Calculator Data Summary'!$B$7:$AW$7)*
(AL19='[5]Calculator Data Summary'!$A$8:$A$21)*
'[5]Calculator Data Summary'!$B$8:$AW$21)</f>
        <v>59</v>
      </c>
      <c r="AO19" s="15">
        <f t="array" ref="AO19">SUMPRODUCT(($C$4='[5]Calculator Data Summary'!$B$5:$AW$5)*
($C$5='[5]Calculator Data Summary'!$B$6:$AW$6)*
($C$6='[5]Calculator Data Summary'!$B$4:$AW$4)*
(AO$13='[5]Calculator Data Summary'!$B$7:$AW$7)*
(AL19='[5]Calculator Data Summary'!$A$8:$A$21)*
'[5]Calculator Data Summary'!$B$8:$AW$21)</f>
        <v>56.14</v>
      </c>
      <c r="AP19" s="15">
        <f t="array" ref="AP19">SUMPRODUCT(($C$4='[5]Calculator Data Summary'!$B$5:$AW$5)*
($C$5='[5]Calculator Data Summary'!$B$6:$AW$6)*
($C$6='[5]Calculator Data Summary'!$B$4:$AW$4)*
(AP$13='[5]Calculator Data Summary'!$B$7:$AW$7)*
(AL19='[5]Calculator Data Summary'!$A$8:$A$21)*
'[5]Calculator Data Summary'!$B$8:$AW$21)</f>
        <v>56.14</v>
      </c>
      <c r="AQ19" s="18">
        <f t="array" ref="AQ19">SUMPRODUCT(($C$4='[5]Calculator Data Summary'!$B$5:$AW$5)*
($C$5='[5]Calculator Data Summary'!$B$6:$AW$6)*
($C$6='[5]Calculator Data Summary'!$B$4:$AW$4)*
(AQ$13='[5]Calculator Data Summary'!$B$7:$AW$7)*
(AL19='[5]Calculator Data Summary'!$A$8:$A$21)*
'[5]Calculator Data Summary'!$B$8:$AW$21)</f>
        <v>56.14</v>
      </c>
      <c r="AS19" s="12" t="s">
        <v>17</v>
      </c>
      <c r="AT19" s="15">
        <f t="array" ref="AT19">SUMPRODUCT(($C$4='[6]Calculator Data Summary'!$B$5:$AW$5)*
($C$5='[6]Calculator Data Summary'!$B$6:$AW$6)*
($C$6='[6]Calculator Data Summary'!$B$4:$AW$4)*
(AT$13='[6]Calculator Data Summary'!$B$7:$AW$7)*
(AS19='[6]Calculator Data Summary'!$A$8:$A$21)*
'[6]Calculator Data Summary'!$B$8:$AW$21)</f>
        <v>50.19</v>
      </c>
      <c r="AU19" s="15">
        <f t="array" ref="AU19">SUMPRODUCT(($C$4='[6]Calculator Data Summary'!$B$5:$AW$5)*
($C$5='[6]Calculator Data Summary'!$B$6:$AW$6)*
($C$6='[6]Calculator Data Summary'!$B$4:$AW$4)*
(AU$13='[6]Calculator Data Summary'!$B$7:$AW$7)*
(AS19='[6]Calculator Data Summary'!$A$8:$A$21)*
'[6]Calculator Data Summary'!$B$8:$AW$21)</f>
        <v>54.739999999999995</v>
      </c>
      <c r="AV19" s="15">
        <f t="array" ref="AV19">SUMPRODUCT(($C$4='[6]Calculator Data Summary'!$B$5:$AW$5)*
($C$5='[6]Calculator Data Summary'!$B$6:$AW$6)*
($C$6='[6]Calculator Data Summary'!$B$4:$AW$4)*
(AV$13='[6]Calculator Data Summary'!$B$7:$AW$7)*
(AS19='[6]Calculator Data Summary'!$A$8:$A$21)*
'[6]Calculator Data Summary'!$B$8:$AW$21)</f>
        <v>50.639999999999993</v>
      </c>
      <c r="AW19" s="15">
        <f t="array" ref="AW19">SUMPRODUCT(($C$4='[6]Calculator Data Summary'!$B$5:$AW$5)*
($C$5='[6]Calculator Data Summary'!$B$6:$AW$6)*
($C$6='[6]Calculator Data Summary'!$B$4:$AW$4)*
(AW$13='[6]Calculator Data Summary'!$B$7:$AW$7)*
(AS19='[6]Calculator Data Summary'!$A$8:$A$21)*
'[6]Calculator Data Summary'!$B$8:$AW$21)</f>
        <v>50.639999999999993</v>
      </c>
      <c r="AX19" s="18">
        <f t="array" ref="AX19">SUMPRODUCT(($C$4='[6]Calculator Data Summary'!$B$5:$AW$5)*
($C$5='[6]Calculator Data Summary'!$B$6:$AW$6)*
($C$6='[6]Calculator Data Summary'!$B$4:$AW$4)*
(AX$13='[6]Calculator Data Summary'!$B$7:$AW$7)*
(AS19='[6]Calculator Data Summary'!$A$8:$A$21)*
'[6]Calculator Data Summary'!$B$8:$AW$21)</f>
        <v>50.639999999999993</v>
      </c>
      <c r="AZ19" s="12" t="s">
        <v>17</v>
      </c>
      <c r="BA19" s="15">
        <f t="array" ref="BA19">SUMPRODUCT(($C$4='[7]Calculator Data Summary'!$B$5:$AW$5)*
($C$5='[7]Calculator Data Summary'!$B$6:$AW$6)*
($C$6='[7]Calculator Data Summary'!$B$4:$AW$4)*
(BA$13='[7]Calculator Data Summary'!$B$7:$AW$7)*
(AZ19='[7]Calculator Data Summary'!$A$8:$A$21)*
'[7]Calculator Data Summary'!$B$8:$AW$21)</f>
        <v>43.56</v>
      </c>
      <c r="BB19" s="15">
        <f t="array" ref="BB19">SUMPRODUCT(($C$4='[7]Calculator Data Summary'!$B$5:$AW$5)*
($C$5='[7]Calculator Data Summary'!$B$6:$AW$6)*
($C$6='[7]Calculator Data Summary'!$B$4:$AW$4)*
(BB$13='[7]Calculator Data Summary'!$B$7:$AW$7)*
(AZ19='[7]Calculator Data Summary'!$A$8:$A$21)*
'[7]Calculator Data Summary'!$B$8:$AW$21)</f>
        <v>43.57</v>
      </c>
      <c r="BC19" s="15">
        <f t="array" ref="BC19">SUMPRODUCT(($C$4='[7]Calculator Data Summary'!$B$5:$AW$5)*
($C$5='[7]Calculator Data Summary'!$B$6:$AW$6)*
($C$6='[7]Calculator Data Summary'!$B$4:$AW$4)*
(BC$13='[7]Calculator Data Summary'!$B$7:$AW$7)*
(AZ19='[7]Calculator Data Summary'!$A$8:$A$21)*
'[7]Calculator Data Summary'!$B$8:$AW$21)</f>
        <v>43.57</v>
      </c>
      <c r="BD19" s="15">
        <f t="array" ref="BD19">SUMPRODUCT(($C$4='[7]Calculator Data Summary'!$B$5:$AW$5)*
($C$5='[7]Calculator Data Summary'!$B$6:$AW$6)*
($C$6='[7]Calculator Data Summary'!$B$4:$AW$4)*
(BD$13='[7]Calculator Data Summary'!$B$7:$AW$7)*
(AZ19='[7]Calculator Data Summary'!$A$8:$A$21)*
'[7]Calculator Data Summary'!$B$8:$AW$21)</f>
        <v>43.57</v>
      </c>
      <c r="BE19" s="18">
        <f t="array" ref="BE19">SUMPRODUCT(($C$4='[7]Calculator Data Summary'!$B$5:$AW$5)*
($C$5='[7]Calculator Data Summary'!$B$6:$AW$6)*
($C$6='[7]Calculator Data Summary'!$B$4:$AW$4)*
(BE$13='[7]Calculator Data Summary'!$B$7:$AW$7)*
(AZ19='[7]Calculator Data Summary'!$A$8:$A$21)*
'[7]Calculator Data Summary'!$B$8:$AW$21)</f>
        <v>43.57</v>
      </c>
    </row>
    <row r="20" spans="2:57" x14ac:dyDescent="0.25">
      <c r="B20" s="12" t="s">
        <v>18</v>
      </c>
      <c r="C20" s="15">
        <v>35.56</v>
      </c>
      <c r="D20" s="15">
        <v>35.4</v>
      </c>
      <c r="E20" s="15">
        <v>34.21</v>
      </c>
      <c r="F20" s="15">
        <v>34.21</v>
      </c>
      <c r="G20" s="18">
        <v>34.21</v>
      </c>
      <c r="I20" s="12" t="s">
        <v>18</v>
      </c>
      <c r="J20" s="15">
        <f t="array" ref="J20">SUMPRODUCT(($C$4='[1]Calculator Data Summary'!$B$5:$AW$5)*
($C$5='[1]Calculator Data Summary'!$B$6:$AW$6)*
($C$6='[1]Calculator Data Summary'!$B$4:$AW$4)*
(J$13='[1]Calculator Data Summary'!$B$7:$AW$7)*
(I20='[1]Calculator Data Summary'!$A$8:$A$21)*
'[1]Calculator Data Summary'!$B$8:$AW$21)</f>
        <v>46.120000000000012</v>
      </c>
      <c r="K20" s="15">
        <f t="array" ref="K20">SUMPRODUCT(($C$4='[1]Calculator Data Summary'!$B$5:$AW$5)*
($C$5='[1]Calculator Data Summary'!$B$6:$AW$6)*
($C$6='[1]Calculator Data Summary'!$B$4:$AW$4)*
(K$13='[1]Calculator Data Summary'!$B$7:$AW$7)*
(I20='[1]Calculator Data Summary'!$A$8:$A$21)*
'[1]Calculator Data Summary'!$B$8:$AW$21)</f>
        <v>63.240000000000009</v>
      </c>
      <c r="L20" s="15">
        <f t="array" ref="L20">SUMPRODUCT(($C$4='[1]Calculator Data Summary'!$B$5:$AW$5)*
($C$5='[1]Calculator Data Summary'!$B$6:$AW$6)*
($C$6='[1]Calculator Data Summary'!$B$4:$AW$4)*
(L$13='[1]Calculator Data Summary'!$B$7:$AW$7)*
(I20='[1]Calculator Data Summary'!$A$8:$A$21)*
'[1]Calculator Data Summary'!$B$8:$AW$21)</f>
        <v>59.820000000000007</v>
      </c>
      <c r="M20" s="15">
        <f t="array" ref="M20">SUMPRODUCT(($C$4='[1]Calculator Data Summary'!$B$5:$AW$5)*
($C$5='[1]Calculator Data Summary'!$B$6:$AW$6)*
($C$6='[1]Calculator Data Summary'!$B$4:$AW$4)*
(M$13='[1]Calculator Data Summary'!$B$7:$AW$7)*
(I20='[1]Calculator Data Summary'!$A$8:$A$21)*
'[1]Calculator Data Summary'!$B$8:$AW$21)</f>
        <v>59.820000000000007</v>
      </c>
      <c r="N20" s="18">
        <f t="array" ref="N20">SUMPRODUCT(($C$4='[1]Calculator Data Summary'!$B$5:$AW$5)*
($C$5='[1]Calculator Data Summary'!$B$6:$AW$6)*
($C$6='[1]Calculator Data Summary'!$B$4:$AW$4)*
(N$13='[1]Calculator Data Summary'!$B$7:$AW$7)*
(I20='[1]Calculator Data Summary'!$A$8:$A$21)*
'[1]Calculator Data Summary'!$B$8:$AW$21)</f>
        <v>59.820000000000007</v>
      </c>
      <c r="Q20" s="12" t="s">
        <v>18</v>
      </c>
      <c r="R20" s="15">
        <f t="array" ref="R20">SUMPRODUCT(($C$4='[2]Calculator Data Summary'!$B$5:$AW$5)*
($C$5='[2]Calculator Data Summary'!$B$6:$AW$6)*
($C$6='[2]Calculator Data Summary'!$B$4:$AW$4)*
(R$13='[2]Calculator Data Summary'!$B$7:$AW$7)*
(Q20='[2]Calculator Data Summary'!$A$8:$A$21)*
'[2]Calculator Data Summary'!$B$8:$AW$21)</f>
        <v>115.26</v>
      </c>
      <c r="S20" s="15">
        <f t="array" ref="S20">SUMPRODUCT(($C$4='[2]Calculator Data Summary'!$B$5:$AW$5)*
($C$5='[2]Calculator Data Summary'!$B$6:$AW$6)*
($C$6='[2]Calculator Data Summary'!$B$4:$AW$4)*
(S$13='[2]Calculator Data Summary'!$B$7:$AW$7)*
(Q20='[2]Calculator Data Summary'!$A$8:$A$21)*
'[2]Calculator Data Summary'!$B$8:$AW$21)</f>
        <v>114.90000000000002</v>
      </c>
      <c r="T20" s="15">
        <f t="array" ref="T20">SUMPRODUCT(($C$4='[2]Calculator Data Summary'!$B$5:$AW$5)*
($C$5='[2]Calculator Data Summary'!$B$6:$AW$6)*
($C$6='[2]Calculator Data Summary'!$B$4:$AW$4)*
(T$13='[2]Calculator Data Summary'!$B$7:$AW$7)*
(Q20='[2]Calculator Data Summary'!$A$8:$A$21)*
'[2]Calculator Data Summary'!$B$8:$AW$21)</f>
        <v>95.460000000000008</v>
      </c>
      <c r="U20" s="15">
        <f t="array" ref="U20">SUMPRODUCT(($C$4='[2]Calculator Data Summary'!$B$5:$AW$5)*
($C$5='[2]Calculator Data Summary'!$B$6:$AW$6)*
($C$6='[2]Calculator Data Summary'!$B$4:$AW$4)*
(U$13='[2]Calculator Data Summary'!$B$7:$AW$7)*
(Q20='[2]Calculator Data Summary'!$A$8:$A$21)*
'[2]Calculator Data Summary'!$B$8:$AW$21)</f>
        <v>95.460000000000008</v>
      </c>
      <c r="V20" s="18">
        <f t="array" ref="V20">SUMPRODUCT(($C$4='[2]Calculator Data Summary'!$B$5:$AW$5)*
($C$5='[2]Calculator Data Summary'!$B$6:$AW$6)*
($C$6='[2]Calculator Data Summary'!$B$4:$AW$4)*
(V$13='[2]Calculator Data Summary'!$B$7:$AW$7)*
(Q20='[2]Calculator Data Summary'!$A$8:$A$21)*
'[2]Calculator Data Summary'!$B$8:$AW$21)</f>
        <v>95.460000000000008</v>
      </c>
      <c r="X20" s="12" t="s">
        <v>18</v>
      </c>
      <c r="Y20" s="15">
        <f t="array" ref="Y20">SUMPRODUCT(($C$4='[3]Calculator Data Summary'!$B$5:$AW$5)*
($C$5='[3]Calculator Data Summary'!$B$6:$AW$6)*
($C$6='[3]Calculator Data Summary'!$B$4:$AW$4)*
(Y$13='[3]Calculator Data Summary'!$B$7:$AW$7)*
(X20='[3]Calculator Data Summary'!$A$8:$A$21)*
'[3]Calculator Data Summary'!$B$8:$AW$21)</f>
        <v>50.430000000000007</v>
      </c>
      <c r="Z20" s="15">
        <f t="array" ref="Z20">SUMPRODUCT(($C$4='[3]Calculator Data Summary'!$B$5:$AW$5)*
($C$5='[3]Calculator Data Summary'!$B$6:$AW$6)*
($C$6='[3]Calculator Data Summary'!$B$4:$AW$4)*
(Z$13='[3]Calculator Data Summary'!$B$7:$AW$7)*
(X20='[3]Calculator Data Summary'!$A$8:$A$21)*
'[3]Calculator Data Summary'!$B$8:$AW$21)</f>
        <v>58.18</v>
      </c>
      <c r="AA20" s="15">
        <f t="array" ref="AA20">SUMPRODUCT(($C$4='[3]Calculator Data Summary'!$B$5:$AW$5)*
($C$5='[3]Calculator Data Summary'!$B$6:$AW$6)*
($C$6='[3]Calculator Data Summary'!$B$4:$AW$4)*
(AA$13='[3]Calculator Data Summary'!$B$7:$AW$7)*
(X20='[3]Calculator Data Summary'!$A$8:$A$21)*
'[3]Calculator Data Summary'!$B$8:$AW$21)</f>
        <v>53.419999999999995</v>
      </c>
      <c r="AB20" s="15">
        <f t="array" ref="AB20">SUMPRODUCT(($C$4='[3]Calculator Data Summary'!$B$5:$AW$5)*
($C$5='[3]Calculator Data Summary'!$B$6:$AW$6)*
($C$6='[3]Calculator Data Summary'!$B$4:$AW$4)*
(AB$13='[3]Calculator Data Summary'!$B$7:$AW$7)*
(X20='[3]Calculator Data Summary'!$A$8:$A$21)*
'[3]Calculator Data Summary'!$B$8:$AW$21)</f>
        <v>53.419999999999995</v>
      </c>
      <c r="AC20" s="18">
        <f t="array" ref="AC20">SUMPRODUCT(($C$4='[3]Calculator Data Summary'!$B$5:$AW$5)*
($C$5='[3]Calculator Data Summary'!$B$6:$AW$6)*
($C$6='[3]Calculator Data Summary'!$B$4:$AW$4)*
(AC$13='[3]Calculator Data Summary'!$B$7:$AW$7)*
(X20='[3]Calculator Data Summary'!$A$8:$A$21)*
'[3]Calculator Data Summary'!$B$8:$AW$21)</f>
        <v>53.419999999999995</v>
      </c>
      <c r="AE20" s="12" t="s">
        <v>18</v>
      </c>
      <c r="AF20" s="15">
        <f t="array" ref="AF20">SUMPRODUCT(($C$4='[4]Calculator Data Summary'!$B$5:$AW$5)*
($C$5='[4]Calculator Data Summary'!$B$6:$AW$6)*
($C$6='[4]Calculator Data Summary'!$B$4:$AW$4)*
(AF$13='[4]Calculator Data Summary'!$B$7:$AW$7)*
(AE20='[4]Calculator Data Summary'!$A$8:$A$21)*
'[4]Calculator Data Summary'!$B$8:$AW$21)</f>
        <v>48.599999999999994</v>
      </c>
      <c r="AG20" s="15">
        <f t="array" ref="AG20">SUMPRODUCT(($C$4='[4]Calculator Data Summary'!$B$5:$AW$5)*
($C$5='[4]Calculator Data Summary'!$B$6:$AW$6)*
($C$6='[4]Calculator Data Summary'!$B$4:$AW$4)*
(AG$13='[4]Calculator Data Summary'!$B$7:$AW$7)*
(AE20='[4]Calculator Data Summary'!$A$8:$A$21)*
'[4]Calculator Data Summary'!$B$8:$AW$21)</f>
        <v>51.92</v>
      </c>
      <c r="AH20" s="15">
        <f t="array" ref="AH20">SUMPRODUCT(($C$4='[4]Calculator Data Summary'!$B$5:$AW$5)*
($C$5='[4]Calculator Data Summary'!$B$6:$AW$6)*
($C$6='[4]Calculator Data Summary'!$B$4:$AW$4)*
(AH$13='[4]Calculator Data Summary'!$B$7:$AW$7)*
(AE20='[4]Calculator Data Summary'!$A$8:$A$21)*
'[4]Calculator Data Summary'!$B$8:$AW$21)</f>
        <v>51.92</v>
      </c>
      <c r="AI20" s="15">
        <f t="array" ref="AI20">SUMPRODUCT(($C$4='[4]Calculator Data Summary'!$B$5:$AW$5)*
($C$5='[4]Calculator Data Summary'!$B$6:$AW$6)*
($C$6='[4]Calculator Data Summary'!$B$4:$AW$4)*
(AI$13='[4]Calculator Data Summary'!$B$7:$AW$7)*
(AE20='[4]Calculator Data Summary'!$A$8:$A$21)*
'[4]Calculator Data Summary'!$B$8:$AW$21)</f>
        <v>51.92</v>
      </c>
      <c r="AJ20" s="18">
        <f t="array" ref="AJ20">SUMPRODUCT(($C$4='[4]Calculator Data Summary'!$B$5:$AW$5)*
($C$5='[4]Calculator Data Summary'!$B$6:$AW$6)*
($C$6='[4]Calculator Data Summary'!$B$4:$AW$4)*
(AJ$13='[4]Calculator Data Summary'!$B$7:$AW$7)*
(AE20='[4]Calculator Data Summary'!$A$8:$A$21)*
'[4]Calculator Data Summary'!$B$8:$AW$21)</f>
        <v>51.92</v>
      </c>
      <c r="AL20" s="12" t="s">
        <v>18</v>
      </c>
      <c r="AM20" s="15">
        <f t="array" ref="AM20">SUMPRODUCT(($C$4='[5]Calculator Data Summary'!$B$5:$AW$5)*
($C$5='[5]Calculator Data Summary'!$B$6:$AW$6)*
($C$6='[5]Calculator Data Summary'!$B$4:$AW$4)*
(AM$13='[5]Calculator Data Summary'!$B$7:$AW$7)*
(AL20='[5]Calculator Data Summary'!$A$8:$A$21)*
'[5]Calculator Data Summary'!$B$8:$AW$21)</f>
        <v>56.500000000000007</v>
      </c>
      <c r="AN20" s="15">
        <f t="array" ref="AN20">SUMPRODUCT(($C$4='[5]Calculator Data Summary'!$B$5:$AW$5)*
($C$5='[5]Calculator Data Summary'!$B$6:$AW$6)*
($C$6='[5]Calculator Data Summary'!$B$4:$AW$4)*
(AN$13='[5]Calculator Data Summary'!$B$7:$AW$7)*
(AL20='[5]Calculator Data Summary'!$A$8:$A$21)*
'[5]Calculator Data Summary'!$B$8:$AW$21)</f>
        <v>59</v>
      </c>
      <c r="AO20" s="15">
        <f t="array" ref="AO20">SUMPRODUCT(($C$4='[5]Calculator Data Summary'!$B$5:$AW$5)*
($C$5='[5]Calculator Data Summary'!$B$6:$AW$6)*
($C$6='[5]Calculator Data Summary'!$B$4:$AW$4)*
(AO$13='[5]Calculator Data Summary'!$B$7:$AW$7)*
(AL20='[5]Calculator Data Summary'!$A$8:$A$21)*
'[5]Calculator Data Summary'!$B$8:$AW$21)</f>
        <v>56.14</v>
      </c>
      <c r="AP20" s="15">
        <f t="array" ref="AP20">SUMPRODUCT(($C$4='[5]Calculator Data Summary'!$B$5:$AW$5)*
($C$5='[5]Calculator Data Summary'!$B$6:$AW$6)*
($C$6='[5]Calculator Data Summary'!$B$4:$AW$4)*
(AP$13='[5]Calculator Data Summary'!$B$7:$AW$7)*
(AL20='[5]Calculator Data Summary'!$A$8:$A$21)*
'[5]Calculator Data Summary'!$B$8:$AW$21)</f>
        <v>56.14</v>
      </c>
      <c r="AQ20" s="18">
        <f t="array" ref="AQ20">SUMPRODUCT(($C$4='[5]Calculator Data Summary'!$B$5:$AW$5)*
($C$5='[5]Calculator Data Summary'!$B$6:$AW$6)*
($C$6='[5]Calculator Data Summary'!$B$4:$AW$4)*
(AQ$13='[5]Calculator Data Summary'!$B$7:$AW$7)*
(AL20='[5]Calculator Data Summary'!$A$8:$A$21)*
'[5]Calculator Data Summary'!$B$8:$AW$21)</f>
        <v>56.14</v>
      </c>
      <c r="AS20" s="12" t="s">
        <v>18</v>
      </c>
      <c r="AT20" s="15">
        <f t="array" ref="AT20">SUMPRODUCT(($C$4='[6]Calculator Data Summary'!$B$5:$AW$5)*
($C$5='[6]Calculator Data Summary'!$B$6:$AW$6)*
($C$6='[6]Calculator Data Summary'!$B$4:$AW$4)*
(AT$13='[6]Calculator Data Summary'!$B$7:$AW$7)*
(AS20='[6]Calculator Data Summary'!$A$8:$A$21)*
'[6]Calculator Data Summary'!$B$8:$AW$21)</f>
        <v>50.19</v>
      </c>
      <c r="AU20" s="15">
        <f t="array" ref="AU20">SUMPRODUCT(($C$4='[6]Calculator Data Summary'!$B$5:$AW$5)*
($C$5='[6]Calculator Data Summary'!$B$6:$AW$6)*
($C$6='[6]Calculator Data Summary'!$B$4:$AW$4)*
(AU$13='[6]Calculator Data Summary'!$B$7:$AW$7)*
(AS20='[6]Calculator Data Summary'!$A$8:$A$21)*
'[6]Calculator Data Summary'!$B$8:$AW$21)</f>
        <v>54.739999999999995</v>
      </c>
      <c r="AV20" s="15">
        <f t="array" ref="AV20">SUMPRODUCT(($C$4='[6]Calculator Data Summary'!$B$5:$AW$5)*
($C$5='[6]Calculator Data Summary'!$B$6:$AW$6)*
($C$6='[6]Calculator Data Summary'!$B$4:$AW$4)*
(AV$13='[6]Calculator Data Summary'!$B$7:$AW$7)*
(AS20='[6]Calculator Data Summary'!$A$8:$A$21)*
'[6]Calculator Data Summary'!$B$8:$AW$21)</f>
        <v>50.639999999999993</v>
      </c>
      <c r="AW20" s="15">
        <f t="array" ref="AW20">SUMPRODUCT(($C$4='[6]Calculator Data Summary'!$B$5:$AW$5)*
($C$5='[6]Calculator Data Summary'!$B$6:$AW$6)*
($C$6='[6]Calculator Data Summary'!$B$4:$AW$4)*
(AW$13='[6]Calculator Data Summary'!$B$7:$AW$7)*
(AS20='[6]Calculator Data Summary'!$A$8:$A$21)*
'[6]Calculator Data Summary'!$B$8:$AW$21)</f>
        <v>50.639999999999993</v>
      </c>
      <c r="AX20" s="18">
        <f t="array" ref="AX20">SUMPRODUCT(($C$4='[6]Calculator Data Summary'!$B$5:$AW$5)*
($C$5='[6]Calculator Data Summary'!$B$6:$AW$6)*
($C$6='[6]Calculator Data Summary'!$B$4:$AW$4)*
(AX$13='[6]Calculator Data Summary'!$B$7:$AW$7)*
(AS20='[6]Calculator Data Summary'!$A$8:$A$21)*
'[6]Calculator Data Summary'!$B$8:$AW$21)</f>
        <v>50.639999999999993</v>
      </c>
      <c r="AZ20" s="12" t="s">
        <v>18</v>
      </c>
      <c r="BA20" s="15">
        <f t="array" ref="BA20">SUMPRODUCT(($C$4='[7]Calculator Data Summary'!$B$5:$AW$5)*
($C$5='[7]Calculator Data Summary'!$B$6:$AW$6)*
($C$6='[7]Calculator Data Summary'!$B$4:$AW$4)*
(BA$13='[7]Calculator Data Summary'!$B$7:$AW$7)*
(AZ20='[7]Calculator Data Summary'!$A$8:$A$21)*
'[7]Calculator Data Summary'!$B$8:$AW$21)</f>
        <v>43.56</v>
      </c>
      <c r="BB20" s="15">
        <f t="array" ref="BB20">SUMPRODUCT(($C$4='[7]Calculator Data Summary'!$B$5:$AW$5)*
($C$5='[7]Calculator Data Summary'!$B$6:$AW$6)*
($C$6='[7]Calculator Data Summary'!$B$4:$AW$4)*
(BB$13='[7]Calculator Data Summary'!$B$7:$AW$7)*
(AZ20='[7]Calculator Data Summary'!$A$8:$A$21)*
'[7]Calculator Data Summary'!$B$8:$AW$21)</f>
        <v>43.57</v>
      </c>
      <c r="BC20" s="15">
        <f t="array" ref="BC20">SUMPRODUCT(($C$4='[7]Calculator Data Summary'!$B$5:$AW$5)*
($C$5='[7]Calculator Data Summary'!$B$6:$AW$6)*
($C$6='[7]Calculator Data Summary'!$B$4:$AW$4)*
(BC$13='[7]Calculator Data Summary'!$B$7:$AW$7)*
(AZ20='[7]Calculator Data Summary'!$A$8:$A$21)*
'[7]Calculator Data Summary'!$B$8:$AW$21)</f>
        <v>43.57</v>
      </c>
      <c r="BD20" s="15">
        <f t="array" ref="BD20">SUMPRODUCT(($C$4='[7]Calculator Data Summary'!$B$5:$AW$5)*
($C$5='[7]Calculator Data Summary'!$B$6:$AW$6)*
($C$6='[7]Calculator Data Summary'!$B$4:$AW$4)*
(BD$13='[7]Calculator Data Summary'!$B$7:$AW$7)*
(AZ20='[7]Calculator Data Summary'!$A$8:$A$21)*
'[7]Calculator Data Summary'!$B$8:$AW$21)</f>
        <v>43.57</v>
      </c>
      <c r="BE20" s="18">
        <f t="array" ref="BE20">SUMPRODUCT(($C$4='[7]Calculator Data Summary'!$B$5:$AW$5)*
($C$5='[7]Calculator Data Summary'!$B$6:$AW$6)*
($C$6='[7]Calculator Data Summary'!$B$4:$AW$4)*
(BE$13='[7]Calculator Data Summary'!$B$7:$AW$7)*
(AZ20='[7]Calculator Data Summary'!$A$8:$A$21)*
'[7]Calculator Data Summary'!$B$8:$AW$21)</f>
        <v>43.57</v>
      </c>
    </row>
    <row r="21" spans="2:57" x14ac:dyDescent="0.25">
      <c r="B21" s="12" t="s">
        <v>19</v>
      </c>
      <c r="C21" s="15">
        <v>35.56</v>
      </c>
      <c r="D21" s="15">
        <v>35.4</v>
      </c>
      <c r="E21" s="15">
        <v>34.21</v>
      </c>
      <c r="F21" s="15">
        <v>34.21</v>
      </c>
      <c r="G21" s="18">
        <v>34.21</v>
      </c>
      <c r="I21" s="12" t="s">
        <v>19</v>
      </c>
      <c r="J21" s="15">
        <f t="array" ref="J21">SUMPRODUCT(($C$4='[1]Calculator Data Summary'!$B$5:$AW$5)*
($C$5='[1]Calculator Data Summary'!$B$6:$AW$6)*
($C$6='[1]Calculator Data Summary'!$B$4:$AW$4)*
(J$13='[1]Calculator Data Summary'!$B$7:$AW$7)*
(I21='[1]Calculator Data Summary'!$A$8:$A$21)*
'[1]Calculator Data Summary'!$B$8:$AW$21)</f>
        <v>60.710000000000008</v>
      </c>
      <c r="K21" s="15">
        <f t="array" ref="K21">SUMPRODUCT(($C$4='[1]Calculator Data Summary'!$B$5:$AW$5)*
($C$5='[1]Calculator Data Summary'!$B$6:$AW$6)*
($C$6='[1]Calculator Data Summary'!$B$4:$AW$4)*
(K$13='[1]Calculator Data Summary'!$B$7:$AW$7)*
(I21='[1]Calculator Data Summary'!$A$8:$A$21)*
'[1]Calculator Data Summary'!$B$8:$AW$21)</f>
        <v>63.240000000000009</v>
      </c>
      <c r="L21" s="15">
        <f t="array" ref="L21">SUMPRODUCT(($C$4='[1]Calculator Data Summary'!$B$5:$AW$5)*
($C$5='[1]Calculator Data Summary'!$B$6:$AW$6)*
($C$6='[1]Calculator Data Summary'!$B$4:$AW$4)*
(L$13='[1]Calculator Data Summary'!$B$7:$AW$7)*
(I21='[1]Calculator Data Summary'!$A$8:$A$21)*
'[1]Calculator Data Summary'!$B$8:$AW$21)</f>
        <v>59.820000000000007</v>
      </c>
      <c r="M21" s="15">
        <f t="array" ref="M21">SUMPRODUCT(($C$4='[1]Calculator Data Summary'!$B$5:$AW$5)*
($C$5='[1]Calculator Data Summary'!$B$6:$AW$6)*
($C$6='[1]Calculator Data Summary'!$B$4:$AW$4)*
(M$13='[1]Calculator Data Summary'!$B$7:$AW$7)*
(I21='[1]Calculator Data Summary'!$A$8:$A$21)*
'[1]Calculator Data Summary'!$B$8:$AW$21)</f>
        <v>59.820000000000007</v>
      </c>
      <c r="N21" s="18">
        <f t="array" ref="N21">SUMPRODUCT(($C$4='[1]Calculator Data Summary'!$B$5:$AW$5)*
($C$5='[1]Calculator Data Summary'!$B$6:$AW$6)*
($C$6='[1]Calculator Data Summary'!$B$4:$AW$4)*
(N$13='[1]Calculator Data Summary'!$B$7:$AW$7)*
(I21='[1]Calculator Data Summary'!$A$8:$A$21)*
'[1]Calculator Data Summary'!$B$8:$AW$21)</f>
        <v>59.820000000000007</v>
      </c>
      <c r="Q21" s="12" t="s">
        <v>19</v>
      </c>
      <c r="R21" s="15">
        <f t="array" ref="R21">SUMPRODUCT(($C$4='[2]Calculator Data Summary'!$B$5:$AW$5)*
($C$5='[2]Calculator Data Summary'!$B$6:$AW$6)*
($C$6='[2]Calculator Data Summary'!$B$4:$AW$4)*
(R$13='[2]Calculator Data Summary'!$B$7:$AW$7)*
(Q21='[2]Calculator Data Summary'!$A$8:$A$21)*
'[2]Calculator Data Summary'!$B$8:$AW$21)</f>
        <v>112.79</v>
      </c>
      <c r="S21" s="15">
        <f t="array" ref="S21">SUMPRODUCT(($C$4='[2]Calculator Data Summary'!$B$5:$AW$5)*
($C$5='[2]Calculator Data Summary'!$B$6:$AW$6)*
($C$6='[2]Calculator Data Summary'!$B$4:$AW$4)*
(S$13='[2]Calculator Data Summary'!$B$7:$AW$7)*
(Q21='[2]Calculator Data Summary'!$A$8:$A$21)*
'[2]Calculator Data Summary'!$B$8:$AW$21)</f>
        <v>108.29000000000002</v>
      </c>
      <c r="T21" s="15">
        <f t="array" ref="T21">SUMPRODUCT(($C$4='[2]Calculator Data Summary'!$B$5:$AW$5)*
($C$5='[2]Calculator Data Summary'!$B$6:$AW$6)*
($C$6='[2]Calculator Data Summary'!$B$4:$AW$4)*
(T$13='[2]Calculator Data Summary'!$B$7:$AW$7)*
(Q21='[2]Calculator Data Summary'!$A$8:$A$21)*
'[2]Calculator Data Summary'!$B$8:$AW$21)</f>
        <v>95.460000000000008</v>
      </c>
      <c r="U21" s="15">
        <f t="array" ref="U21">SUMPRODUCT(($C$4='[2]Calculator Data Summary'!$B$5:$AW$5)*
($C$5='[2]Calculator Data Summary'!$B$6:$AW$6)*
($C$6='[2]Calculator Data Summary'!$B$4:$AW$4)*
(U$13='[2]Calculator Data Summary'!$B$7:$AW$7)*
(Q21='[2]Calculator Data Summary'!$A$8:$A$21)*
'[2]Calculator Data Summary'!$B$8:$AW$21)</f>
        <v>95.460000000000008</v>
      </c>
      <c r="V21" s="18">
        <f t="array" ref="V21">SUMPRODUCT(($C$4='[2]Calculator Data Summary'!$B$5:$AW$5)*
($C$5='[2]Calculator Data Summary'!$B$6:$AW$6)*
($C$6='[2]Calculator Data Summary'!$B$4:$AW$4)*
(V$13='[2]Calculator Data Summary'!$B$7:$AW$7)*
(Q21='[2]Calculator Data Summary'!$A$8:$A$21)*
'[2]Calculator Data Summary'!$B$8:$AW$21)</f>
        <v>95.460000000000008</v>
      </c>
      <c r="X21" s="12" t="s">
        <v>19</v>
      </c>
      <c r="Y21" s="15">
        <f t="array" ref="Y21">SUMPRODUCT(($C$4='[3]Calculator Data Summary'!$B$5:$AW$5)*
($C$5='[3]Calculator Data Summary'!$B$6:$AW$6)*
($C$6='[3]Calculator Data Summary'!$B$4:$AW$4)*
(Y$13='[3]Calculator Data Summary'!$B$7:$AW$7)*
(X21='[3]Calculator Data Summary'!$A$8:$A$21)*
'[3]Calculator Data Summary'!$B$8:$AW$21)</f>
        <v>50.430000000000007</v>
      </c>
      <c r="Z21" s="15">
        <f t="array" ref="Z21">SUMPRODUCT(($C$4='[3]Calculator Data Summary'!$B$5:$AW$5)*
($C$5='[3]Calculator Data Summary'!$B$6:$AW$6)*
($C$6='[3]Calculator Data Summary'!$B$4:$AW$4)*
(Z$13='[3]Calculator Data Summary'!$B$7:$AW$7)*
(X21='[3]Calculator Data Summary'!$A$8:$A$21)*
'[3]Calculator Data Summary'!$B$8:$AW$21)</f>
        <v>58.18</v>
      </c>
      <c r="AA21" s="15">
        <f t="array" ref="AA21">SUMPRODUCT(($C$4='[3]Calculator Data Summary'!$B$5:$AW$5)*
($C$5='[3]Calculator Data Summary'!$B$6:$AW$6)*
($C$6='[3]Calculator Data Summary'!$B$4:$AW$4)*
(AA$13='[3]Calculator Data Summary'!$B$7:$AW$7)*
(X21='[3]Calculator Data Summary'!$A$8:$A$21)*
'[3]Calculator Data Summary'!$B$8:$AW$21)</f>
        <v>53.419999999999995</v>
      </c>
      <c r="AB21" s="15">
        <f t="array" ref="AB21">SUMPRODUCT(($C$4='[3]Calculator Data Summary'!$B$5:$AW$5)*
($C$5='[3]Calculator Data Summary'!$B$6:$AW$6)*
($C$6='[3]Calculator Data Summary'!$B$4:$AW$4)*
(AB$13='[3]Calculator Data Summary'!$B$7:$AW$7)*
(X21='[3]Calculator Data Summary'!$A$8:$A$21)*
'[3]Calculator Data Summary'!$B$8:$AW$21)</f>
        <v>53.419999999999995</v>
      </c>
      <c r="AC21" s="18">
        <f t="array" ref="AC21">SUMPRODUCT(($C$4='[3]Calculator Data Summary'!$B$5:$AW$5)*
($C$5='[3]Calculator Data Summary'!$B$6:$AW$6)*
($C$6='[3]Calculator Data Summary'!$B$4:$AW$4)*
(AC$13='[3]Calculator Data Summary'!$B$7:$AW$7)*
(X21='[3]Calculator Data Summary'!$A$8:$A$21)*
'[3]Calculator Data Summary'!$B$8:$AW$21)</f>
        <v>53.419999999999995</v>
      </c>
      <c r="AE21" s="12" t="s">
        <v>19</v>
      </c>
      <c r="AF21" s="15">
        <f t="array" ref="AF21">SUMPRODUCT(($C$4='[4]Calculator Data Summary'!$B$5:$AW$5)*
($C$5='[4]Calculator Data Summary'!$B$6:$AW$6)*
($C$6='[4]Calculator Data Summary'!$B$4:$AW$4)*
(AF$13='[4]Calculator Data Summary'!$B$7:$AW$7)*
(AE21='[4]Calculator Data Summary'!$A$8:$A$21)*
'[4]Calculator Data Summary'!$B$8:$AW$21)</f>
        <v>48.599999999999994</v>
      </c>
      <c r="AG21" s="15">
        <f t="array" ref="AG21">SUMPRODUCT(($C$4='[4]Calculator Data Summary'!$B$5:$AW$5)*
($C$5='[4]Calculator Data Summary'!$B$6:$AW$6)*
($C$6='[4]Calculator Data Summary'!$B$4:$AW$4)*
(AG$13='[4]Calculator Data Summary'!$B$7:$AW$7)*
(AE21='[4]Calculator Data Summary'!$A$8:$A$21)*
'[4]Calculator Data Summary'!$B$8:$AW$21)</f>
        <v>51.92</v>
      </c>
      <c r="AH21" s="15">
        <f t="array" ref="AH21">SUMPRODUCT(($C$4='[4]Calculator Data Summary'!$B$5:$AW$5)*
($C$5='[4]Calculator Data Summary'!$B$6:$AW$6)*
($C$6='[4]Calculator Data Summary'!$B$4:$AW$4)*
(AH$13='[4]Calculator Data Summary'!$B$7:$AW$7)*
(AE21='[4]Calculator Data Summary'!$A$8:$A$21)*
'[4]Calculator Data Summary'!$B$8:$AW$21)</f>
        <v>51.92</v>
      </c>
      <c r="AI21" s="15">
        <f t="array" ref="AI21">SUMPRODUCT(($C$4='[4]Calculator Data Summary'!$B$5:$AW$5)*
($C$5='[4]Calculator Data Summary'!$B$6:$AW$6)*
($C$6='[4]Calculator Data Summary'!$B$4:$AW$4)*
(AI$13='[4]Calculator Data Summary'!$B$7:$AW$7)*
(AE21='[4]Calculator Data Summary'!$A$8:$A$21)*
'[4]Calculator Data Summary'!$B$8:$AW$21)</f>
        <v>51.92</v>
      </c>
      <c r="AJ21" s="18">
        <f t="array" ref="AJ21">SUMPRODUCT(($C$4='[4]Calculator Data Summary'!$B$5:$AW$5)*
($C$5='[4]Calculator Data Summary'!$B$6:$AW$6)*
($C$6='[4]Calculator Data Summary'!$B$4:$AW$4)*
(AJ$13='[4]Calculator Data Summary'!$B$7:$AW$7)*
(AE21='[4]Calculator Data Summary'!$A$8:$A$21)*
'[4]Calculator Data Summary'!$B$8:$AW$21)</f>
        <v>51.92</v>
      </c>
      <c r="AL21" s="12" t="s">
        <v>19</v>
      </c>
      <c r="AM21" s="15">
        <f t="array" ref="AM21">SUMPRODUCT(($C$4='[5]Calculator Data Summary'!$B$5:$AW$5)*
($C$5='[5]Calculator Data Summary'!$B$6:$AW$6)*
($C$6='[5]Calculator Data Summary'!$B$4:$AW$4)*
(AM$13='[5]Calculator Data Summary'!$B$7:$AW$7)*
(AL21='[5]Calculator Data Summary'!$A$8:$A$21)*
'[5]Calculator Data Summary'!$B$8:$AW$21)</f>
        <v>56.500000000000007</v>
      </c>
      <c r="AN21" s="15">
        <f t="array" ref="AN21">SUMPRODUCT(($C$4='[5]Calculator Data Summary'!$B$5:$AW$5)*
($C$5='[5]Calculator Data Summary'!$B$6:$AW$6)*
($C$6='[5]Calculator Data Summary'!$B$4:$AW$4)*
(AN$13='[5]Calculator Data Summary'!$B$7:$AW$7)*
(AL21='[5]Calculator Data Summary'!$A$8:$A$21)*
'[5]Calculator Data Summary'!$B$8:$AW$21)</f>
        <v>59</v>
      </c>
      <c r="AO21" s="15">
        <f t="array" ref="AO21">SUMPRODUCT(($C$4='[5]Calculator Data Summary'!$B$5:$AW$5)*
($C$5='[5]Calculator Data Summary'!$B$6:$AW$6)*
($C$6='[5]Calculator Data Summary'!$B$4:$AW$4)*
(AO$13='[5]Calculator Data Summary'!$B$7:$AW$7)*
(AL21='[5]Calculator Data Summary'!$A$8:$A$21)*
'[5]Calculator Data Summary'!$B$8:$AW$21)</f>
        <v>56.14</v>
      </c>
      <c r="AP21" s="15">
        <f t="array" ref="AP21">SUMPRODUCT(($C$4='[5]Calculator Data Summary'!$B$5:$AW$5)*
($C$5='[5]Calculator Data Summary'!$B$6:$AW$6)*
($C$6='[5]Calculator Data Summary'!$B$4:$AW$4)*
(AP$13='[5]Calculator Data Summary'!$B$7:$AW$7)*
(AL21='[5]Calculator Data Summary'!$A$8:$A$21)*
'[5]Calculator Data Summary'!$B$8:$AW$21)</f>
        <v>56.14</v>
      </c>
      <c r="AQ21" s="18">
        <f t="array" ref="AQ21">SUMPRODUCT(($C$4='[5]Calculator Data Summary'!$B$5:$AW$5)*
($C$5='[5]Calculator Data Summary'!$B$6:$AW$6)*
($C$6='[5]Calculator Data Summary'!$B$4:$AW$4)*
(AQ$13='[5]Calculator Data Summary'!$B$7:$AW$7)*
(AL21='[5]Calculator Data Summary'!$A$8:$A$21)*
'[5]Calculator Data Summary'!$B$8:$AW$21)</f>
        <v>56.14</v>
      </c>
      <c r="AS21" s="12" t="s">
        <v>19</v>
      </c>
      <c r="AT21" s="15">
        <f t="array" ref="AT21">SUMPRODUCT(($C$4='[6]Calculator Data Summary'!$B$5:$AW$5)*
($C$5='[6]Calculator Data Summary'!$B$6:$AW$6)*
($C$6='[6]Calculator Data Summary'!$B$4:$AW$4)*
(AT$13='[6]Calculator Data Summary'!$B$7:$AW$7)*
(AS21='[6]Calculator Data Summary'!$A$8:$A$21)*
'[6]Calculator Data Summary'!$B$8:$AW$21)</f>
        <v>50.19</v>
      </c>
      <c r="AU21" s="15">
        <f t="array" ref="AU21">SUMPRODUCT(($C$4='[6]Calculator Data Summary'!$B$5:$AW$5)*
($C$5='[6]Calculator Data Summary'!$B$6:$AW$6)*
($C$6='[6]Calculator Data Summary'!$B$4:$AW$4)*
(AU$13='[6]Calculator Data Summary'!$B$7:$AW$7)*
(AS21='[6]Calculator Data Summary'!$A$8:$A$21)*
'[6]Calculator Data Summary'!$B$8:$AW$21)</f>
        <v>54.739999999999995</v>
      </c>
      <c r="AV21" s="15">
        <f t="array" ref="AV21">SUMPRODUCT(($C$4='[6]Calculator Data Summary'!$B$5:$AW$5)*
($C$5='[6]Calculator Data Summary'!$B$6:$AW$6)*
($C$6='[6]Calculator Data Summary'!$B$4:$AW$4)*
(AV$13='[6]Calculator Data Summary'!$B$7:$AW$7)*
(AS21='[6]Calculator Data Summary'!$A$8:$A$21)*
'[6]Calculator Data Summary'!$B$8:$AW$21)</f>
        <v>50.639999999999993</v>
      </c>
      <c r="AW21" s="15">
        <f t="array" ref="AW21">SUMPRODUCT(($C$4='[6]Calculator Data Summary'!$B$5:$AW$5)*
($C$5='[6]Calculator Data Summary'!$B$6:$AW$6)*
($C$6='[6]Calculator Data Summary'!$B$4:$AW$4)*
(AW$13='[6]Calculator Data Summary'!$B$7:$AW$7)*
(AS21='[6]Calculator Data Summary'!$A$8:$A$21)*
'[6]Calculator Data Summary'!$B$8:$AW$21)</f>
        <v>50.639999999999993</v>
      </c>
      <c r="AX21" s="18">
        <f t="array" ref="AX21">SUMPRODUCT(($C$4='[6]Calculator Data Summary'!$B$5:$AW$5)*
($C$5='[6]Calculator Data Summary'!$B$6:$AW$6)*
($C$6='[6]Calculator Data Summary'!$B$4:$AW$4)*
(AX$13='[6]Calculator Data Summary'!$B$7:$AW$7)*
(AS21='[6]Calculator Data Summary'!$A$8:$A$21)*
'[6]Calculator Data Summary'!$B$8:$AW$21)</f>
        <v>50.639999999999993</v>
      </c>
      <c r="AZ21" s="12" t="s">
        <v>19</v>
      </c>
      <c r="BA21" s="15">
        <f t="array" ref="BA21">SUMPRODUCT(($C$4='[7]Calculator Data Summary'!$B$5:$AW$5)*
($C$5='[7]Calculator Data Summary'!$B$6:$AW$6)*
($C$6='[7]Calculator Data Summary'!$B$4:$AW$4)*
(BA$13='[7]Calculator Data Summary'!$B$7:$AW$7)*
(AZ21='[7]Calculator Data Summary'!$A$8:$A$21)*
'[7]Calculator Data Summary'!$B$8:$AW$21)</f>
        <v>43.56</v>
      </c>
      <c r="BB21" s="15">
        <f t="array" ref="BB21">SUMPRODUCT(($C$4='[7]Calculator Data Summary'!$B$5:$AW$5)*
($C$5='[7]Calculator Data Summary'!$B$6:$AW$6)*
($C$6='[7]Calculator Data Summary'!$B$4:$AW$4)*
(BB$13='[7]Calculator Data Summary'!$B$7:$AW$7)*
(AZ21='[7]Calculator Data Summary'!$A$8:$A$21)*
'[7]Calculator Data Summary'!$B$8:$AW$21)</f>
        <v>43.57</v>
      </c>
      <c r="BC21" s="15">
        <f t="array" ref="BC21">SUMPRODUCT(($C$4='[7]Calculator Data Summary'!$B$5:$AW$5)*
($C$5='[7]Calculator Data Summary'!$B$6:$AW$6)*
($C$6='[7]Calculator Data Summary'!$B$4:$AW$4)*
(BC$13='[7]Calculator Data Summary'!$B$7:$AW$7)*
(AZ21='[7]Calculator Data Summary'!$A$8:$A$21)*
'[7]Calculator Data Summary'!$B$8:$AW$21)</f>
        <v>43.57</v>
      </c>
      <c r="BD21" s="15">
        <f t="array" ref="BD21">SUMPRODUCT(($C$4='[7]Calculator Data Summary'!$B$5:$AW$5)*
($C$5='[7]Calculator Data Summary'!$B$6:$AW$6)*
($C$6='[7]Calculator Data Summary'!$B$4:$AW$4)*
(BD$13='[7]Calculator Data Summary'!$B$7:$AW$7)*
(AZ21='[7]Calculator Data Summary'!$A$8:$A$21)*
'[7]Calculator Data Summary'!$B$8:$AW$21)</f>
        <v>43.57</v>
      </c>
      <c r="BE21" s="18">
        <f t="array" ref="BE21">SUMPRODUCT(($C$4='[7]Calculator Data Summary'!$B$5:$AW$5)*
($C$5='[7]Calculator Data Summary'!$B$6:$AW$6)*
($C$6='[7]Calculator Data Summary'!$B$4:$AW$4)*
(BE$13='[7]Calculator Data Summary'!$B$7:$AW$7)*
(AZ21='[7]Calculator Data Summary'!$A$8:$A$21)*
'[7]Calculator Data Summary'!$B$8:$AW$21)</f>
        <v>43.57</v>
      </c>
    </row>
    <row r="22" spans="2:57" x14ac:dyDescent="0.25">
      <c r="B22" s="12" t="s">
        <v>20</v>
      </c>
      <c r="C22" s="15">
        <v>33.549999999999997</v>
      </c>
      <c r="D22" s="15">
        <v>35.4</v>
      </c>
      <c r="E22" s="15">
        <v>34.21</v>
      </c>
      <c r="F22" s="15">
        <v>34.21</v>
      </c>
      <c r="G22" s="18">
        <v>34.21</v>
      </c>
      <c r="I22" s="12" t="s">
        <v>20</v>
      </c>
      <c r="J22" s="15">
        <f t="array" ref="J22">SUMPRODUCT(($C$4='[1]Calculator Data Summary'!$B$5:$AW$5)*
($C$5='[1]Calculator Data Summary'!$B$6:$AW$6)*
($C$6='[1]Calculator Data Summary'!$B$4:$AW$4)*
(J$13='[1]Calculator Data Summary'!$B$7:$AW$7)*
(I22='[1]Calculator Data Summary'!$A$8:$A$21)*
'[1]Calculator Data Summary'!$B$8:$AW$21)</f>
        <v>60.710000000000008</v>
      </c>
      <c r="K22" s="15">
        <f t="array" ref="K22">SUMPRODUCT(($C$4='[1]Calculator Data Summary'!$B$5:$AW$5)*
($C$5='[1]Calculator Data Summary'!$B$6:$AW$6)*
($C$6='[1]Calculator Data Summary'!$B$4:$AW$4)*
(K$13='[1]Calculator Data Summary'!$B$7:$AW$7)*
(I22='[1]Calculator Data Summary'!$A$8:$A$21)*
'[1]Calculator Data Summary'!$B$8:$AW$21)</f>
        <v>63.240000000000009</v>
      </c>
      <c r="L22" s="15">
        <f t="array" ref="L22">SUMPRODUCT(($C$4='[1]Calculator Data Summary'!$B$5:$AW$5)*
($C$5='[1]Calculator Data Summary'!$B$6:$AW$6)*
($C$6='[1]Calculator Data Summary'!$B$4:$AW$4)*
(L$13='[1]Calculator Data Summary'!$B$7:$AW$7)*
(I22='[1]Calculator Data Summary'!$A$8:$A$21)*
'[1]Calculator Data Summary'!$B$8:$AW$21)</f>
        <v>59.820000000000007</v>
      </c>
      <c r="M22" s="15">
        <f t="array" ref="M22">SUMPRODUCT(($C$4='[1]Calculator Data Summary'!$B$5:$AW$5)*
($C$5='[1]Calculator Data Summary'!$B$6:$AW$6)*
($C$6='[1]Calculator Data Summary'!$B$4:$AW$4)*
(M$13='[1]Calculator Data Summary'!$B$7:$AW$7)*
(I22='[1]Calculator Data Summary'!$A$8:$A$21)*
'[1]Calculator Data Summary'!$B$8:$AW$21)</f>
        <v>59.820000000000007</v>
      </c>
      <c r="N22" s="18">
        <f t="array" ref="N22">SUMPRODUCT(($C$4='[1]Calculator Data Summary'!$B$5:$AW$5)*
($C$5='[1]Calculator Data Summary'!$B$6:$AW$6)*
($C$6='[1]Calculator Data Summary'!$B$4:$AW$4)*
(N$13='[1]Calculator Data Summary'!$B$7:$AW$7)*
(I22='[1]Calculator Data Summary'!$A$8:$A$21)*
'[1]Calculator Data Summary'!$B$8:$AW$21)</f>
        <v>59.820000000000007</v>
      </c>
      <c r="Q22" s="12" t="s">
        <v>20</v>
      </c>
      <c r="R22" s="15">
        <f t="array" ref="R22">SUMPRODUCT(($C$4='[2]Calculator Data Summary'!$B$5:$AW$5)*
($C$5='[2]Calculator Data Summary'!$B$6:$AW$6)*
($C$6='[2]Calculator Data Summary'!$B$4:$AW$4)*
(R$13='[2]Calculator Data Summary'!$B$7:$AW$7)*
(Q22='[2]Calculator Data Summary'!$A$8:$A$21)*
'[2]Calculator Data Summary'!$B$8:$AW$21)</f>
        <v>112.79</v>
      </c>
      <c r="S22" s="15">
        <f t="array" ref="S22">SUMPRODUCT(($C$4='[2]Calculator Data Summary'!$B$5:$AW$5)*
($C$5='[2]Calculator Data Summary'!$B$6:$AW$6)*
($C$6='[2]Calculator Data Summary'!$B$4:$AW$4)*
(S$13='[2]Calculator Data Summary'!$B$7:$AW$7)*
(Q22='[2]Calculator Data Summary'!$A$8:$A$21)*
'[2]Calculator Data Summary'!$B$8:$AW$21)</f>
        <v>108.29000000000002</v>
      </c>
      <c r="T22" s="15">
        <f t="array" ref="T22">SUMPRODUCT(($C$4='[2]Calculator Data Summary'!$B$5:$AW$5)*
($C$5='[2]Calculator Data Summary'!$B$6:$AW$6)*
($C$6='[2]Calculator Data Summary'!$B$4:$AW$4)*
(T$13='[2]Calculator Data Summary'!$B$7:$AW$7)*
(Q22='[2]Calculator Data Summary'!$A$8:$A$21)*
'[2]Calculator Data Summary'!$B$8:$AW$21)</f>
        <v>95.460000000000008</v>
      </c>
      <c r="U22" s="15">
        <f t="array" ref="U22">SUMPRODUCT(($C$4='[2]Calculator Data Summary'!$B$5:$AW$5)*
($C$5='[2]Calculator Data Summary'!$B$6:$AW$6)*
($C$6='[2]Calculator Data Summary'!$B$4:$AW$4)*
(U$13='[2]Calculator Data Summary'!$B$7:$AW$7)*
(Q22='[2]Calculator Data Summary'!$A$8:$A$21)*
'[2]Calculator Data Summary'!$B$8:$AW$21)</f>
        <v>95.460000000000008</v>
      </c>
      <c r="V22" s="18">
        <f t="array" ref="V22">SUMPRODUCT(($C$4='[2]Calculator Data Summary'!$B$5:$AW$5)*
($C$5='[2]Calculator Data Summary'!$B$6:$AW$6)*
($C$6='[2]Calculator Data Summary'!$B$4:$AW$4)*
(V$13='[2]Calculator Data Summary'!$B$7:$AW$7)*
(Q22='[2]Calculator Data Summary'!$A$8:$A$21)*
'[2]Calculator Data Summary'!$B$8:$AW$21)</f>
        <v>95.460000000000008</v>
      </c>
      <c r="X22" s="12" t="s">
        <v>20</v>
      </c>
      <c r="Y22" s="15">
        <f t="array" ref="Y22">SUMPRODUCT(($C$4='[3]Calculator Data Summary'!$B$5:$AW$5)*
($C$5='[3]Calculator Data Summary'!$B$6:$AW$6)*
($C$6='[3]Calculator Data Summary'!$B$4:$AW$4)*
(Y$13='[3]Calculator Data Summary'!$B$7:$AW$7)*
(X22='[3]Calculator Data Summary'!$A$8:$A$21)*
'[3]Calculator Data Summary'!$B$8:$AW$21)</f>
        <v>50.430000000000007</v>
      </c>
      <c r="Z22" s="15">
        <f t="array" ref="Z22">SUMPRODUCT(($C$4='[3]Calculator Data Summary'!$B$5:$AW$5)*
($C$5='[3]Calculator Data Summary'!$B$6:$AW$6)*
($C$6='[3]Calculator Data Summary'!$B$4:$AW$4)*
(Z$13='[3]Calculator Data Summary'!$B$7:$AW$7)*
(X22='[3]Calculator Data Summary'!$A$8:$A$21)*
'[3]Calculator Data Summary'!$B$8:$AW$21)</f>
        <v>58.18</v>
      </c>
      <c r="AA22" s="15">
        <f t="array" ref="AA22">SUMPRODUCT(($C$4='[3]Calculator Data Summary'!$B$5:$AW$5)*
($C$5='[3]Calculator Data Summary'!$B$6:$AW$6)*
($C$6='[3]Calculator Data Summary'!$B$4:$AW$4)*
(AA$13='[3]Calculator Data Summary'!$B$7:$AW$7)*
(X22='[3]Calculator Data Summary'!$A$8:$A$21)*
'[3]Calculator Data Summary'!$B$8:$AW$21)</f>
        <v>53.419999999999995</v>
      </c>
      <c r="AB22" s="15">
        <f t="array" ref="AB22">SUMPRODUCT(($C$4='[3]Calculator Data Summary'!$B$5:$AW$5)*
($C$5='[3]Calculator Data Summary'!$B$6:$AW$6)*
($C$6='[3]Calculator Data Summary'!$B$4:$AW$4)*
(AB$13='[3]Calculator Data Summary'!$B$7:$AW$7)*
(X22='[3]Calculator Data Summary'!$A$8:$A$21)*
'[3]Calculator Data Summary'!$B$8:$AW$21)</f>
        <v>53.419999999999995</v>
      </c>
      <c r="AC22" s="18">
        <f t="array" ref="AC22">SUMPRODUCT(($C$4='[3]Calculator Data Summary'!$B$5:$AW$5)*
($C$5='[3]Calculator Data Summary'!$B$6:$AW$6)*
($C$6='[3]Calculator Data Summary'!$B$4:$AW$4)*
(AC$13='[3]Calculator Data Summary'!$B$7:$AW$7)*
(X22='[3]Calculator Data Summary'!$A$8:$A$21)*
'[3]Calculator Data Summary'!$B$8:$AW$21)</f>
        <v>53.419999999999995</v>
      </c>
      <c r="AE22" s="12" t="s">
        <v>20</v>
      </c>
      <c r="AF22" s="15">
        <f t="array" ref="AF22">SUMPRODUCT(($C$4='[4]Calculator Data Summary'!$B$5:$AW$5)*
($C$5='[4]Calculator Data Summary'!$B$6:$AW$6)*
($C$6='[4]Calculator Data Summary'!$B$4:$AW$4)*
(AF$13='[4]Calculator Data Summary'!$B$7:$AW$7)*
(AE22='[4]Calculator Data Summary'!$A$8:$A$21)*
'[4]Calculator Data Summary'!$B$8:$AW$21)</f>
        <v>48.599999999999994</v>
      </c>
      <c r="AG22" s="15">
        <f t="array" ref="AG22">SUMPRODUCT(($C$4='[4]Calculator Data Summary'!$B$5:$AW$5)*
($C$5='[4]Calculator Data Summary'!$B$6:$AW$6)*
($C$6='[4]Calculator Data Summary'!$B$4:$AW$4)*
(AG$13='[4]Calculator Data Summary'!$B$7:$AW$7)*
(AE22='[4]Calculator Data Summary'!$A$8:$A$21)*
'[4]Calculator Data Summary'!$B$8:$AW$21)</f>
        <v>51.92</v>
      </c>
      <c r="AH22" s="15">
        <f t="array" ref="AH22">SUMPRODUCT(($C$4='[4]Calculator Data Summary'!$B$5:$AW$5)*
($C$5='[4]Calculator Data Summary'!$B$6:$AW$6)*
($C$6='[4]Calculator Data Summary'!$B$4:$AW$4)*
(AH$13='[4]Calculator Data Summary'!$B$7:$AW$7)*
(AE22='[4]Calculator Data Summary'!$A$8:$A$21)*
'[4]Calculator Data Summary'!$B$8:$AW$21)</f>
        <v>51.92</v>
      </c>
      <c r="AI22" s="15">
        <f t="array" ref="AI22">SUMPRODUCT(($C$4='[4]Calculator Data Summary'!$B$5:$AW$5)*
($C$5='[4]Calculator Data Summary'!$B$6:$AW$6)*
($C$6='[4]Calculator Data Summary'!$B$4:$AW$4)*
(AI$13='[4]Calculator Data Summary'!$B$7:$AW$7)*
(AE22='[4]Calculator Data Summary'!$A$8:$A$21)*
'[4]Calculator Data Summary'!$B$8:$AW$21)</f>
        <v>51.92</v>
      </c>
      <c r="AJ22" s="18">
        <f t="array" ref="AJ22">SUMPRODUCT(($C$4='[4]Calculator Data Summary'!$B$5:$AW$5)*
($C$5='[4]Calculator Data Summary'!$B$6:$AW$6)*
($C$6='[4]Calculator Data Summary'!$B$4:$AW$4)*
(AJ$13='[4]Calculator Data Summary'!$B$7:$AW$7)*
(AE22='[4]Calculator Data Summary'!$A$8:$A$21)*
'[4]Calculator Data Summary'!$B$8:$AW$21)</f>
        <v>51.92</v>
      </c>
      <c r="AL22" s="12" t="s">
        <v>20</v>
      </c>
      <c r="AM22" s="15">
        <f t="array" ref="AM22">SUMPRODUCT(($C$4='[5]Calculator Data Summary'!$B$5:$AW$5)*
($C$5='[5]Calculator Data Summary'!$B$6:$AW$6)*
($C$6='[5]Calculator Data Summary'!$B$4:$AW$4)*
(AM$13='[5]Calculator Data Summary'!$B$7:$AW$7)*
(AL22='[5]Calculator Data Summary'!$A$8:$A$21)*
'[5]Calculator Data Summary'!$B$8:$AW$21)</f>
        <v>56.500000000000007</v>
      </c>
      <c r="AN22" s="15">
        <f t="array" ref="AN22">SUMPRODUCT(($C$4='[5]Calculator Data Summary'!$B$5:$AW$5)*
($C$5='[5]Calculator Data Summary'!$B$6:$AW$6)*
($C$6='[5]Calculator Data Summary'!$B$4:$AW$4)*
(AN$13='[5]Calculator Data Summary'!$B$7:$AW$7)*
(AL22='[5]Calculator Data Summary'!$A$8:$A$21)*
'[5]Calculator Data Summary'!$B$8:$AW$21)</f>
        <v>59</v>
      </c>
      <c r="AO22" s="15">
        <f t="array" ref="AO22">SUMPRODUCT(($C$4='[5]Calculator Data Summary'!$B$5:$AW$5)*
($C$5='[5]Calculator Data Summary'!$B$6:$AW$6)*
($C$6='[5]Calculator Data Summary'!$B$4:$AW$4)*
(AO$13='[5]Calculator Data Summary'!$B$7:$AW$7)*
(AL22='[5]Calculator Data Summary'!$A$8:$A$21)*
'[5]Calculator Data Summary'!$B$8:$AW$21)</f>
        <v>56.14</v>
      </c>
      <c r="AP22" s="15">
        <f t="array" ref="AP22">SUMPRODUCT(($C$4='[5]Calculator Data Summary'!$B$5:$AW$5)*
($C$5='[5]Calculator Data Summary'!$B$6:$AW$6)*
($C$6='[5]Calculator Data Summary'!$B$4:$AW$4)*
(AP$13='[5]Calculator Data Summary'!$B$7:$AW$7)*
(AL22='[5]Calculator Data Summary'!$A$8:$A$21)*
'[5]Calculator Data Summary'!$B$8:$AW$21)</f>
        <v>56.14</v>
      </c>
      <c r="AQ22" s="18">
        <f t="array" ref="AQ22">SUMPRODUCT(($C$4='[5]Calculator Data Summary'!$B$5:$AW$5)*
($C$5='[5]Calculator Data Summary'!$B$6:$AW$6)*
($C$6='[5]Calculator Data Summary'!$B$4:$AW$4)*
(AQ$13='[5]Calculator Data Summary'!$B$7:$AW$7)*
(AL22='[5]Calculator Data Summary'!$A$8:$A$21)*
'[5]Calculator Data Summary'!$B$8:$AW$21)</f>
        <v>56.14</v>
      </c>
      <c r="AS22" s="12" t="s">
        <v>20</v>
      </c>
      <c r="AT22" s="15">
        <f t="array" ref="AT22">SUMPRODUCT(($C$4='[6]Calculator Data Summary'!$B$5:$AW$5)*
($C$5='[6]Calculator Data Summary'!$B$6:$AW$6)*
($C$6='[6]Calculator Data Summary'!$B$4:$AW$4)*
(AT$13='[6]Calculator Data Summary'!$B$7:$AW$7)*
(AS22='[6]Calculator Data Summary'!$A$8:$A$21)*
'[6]Calculator Data Summary'!$B$8:$AW$21)</f>
        <v>50.19</v>
      </c>
      <c r="AU22" s="15">
        <f t="array" ref="AU22">SUMPRODUCT(($C$4='[6]Calculator Data Summary'!$B$5:$AW$5)*
($C$5='[6]Calculator Data Summary'!$B$6:$AW$6)*
($C$6='[6]Calculator Data Summary'!$B$4:$AW$4)*
(AU$13='[6]Calculator Data Summary'!$B$7:$AW$7)*
(AS22='[6]Calculator Data Summary'!$A$8:$A$21)*
'[6]Calculator Data Summary'!$B$8:$AW$21)</f>
        <v>54.739999999999995</v>
      </c>
      <c r="AV22" s="15">
        <f t="array" ref="AV22">SUMPRODUCT(($C$4='[6]Calculator Data Summary'!$B$5:$AW$5)*
($C$5='[6]Calculator Data Summary'!$B$6:$AW$6)*
($C$6='[6]Calculator Data Summary'!$B$4:$AW$4)*
(AV$13='[6]Calculator Data Summary'!$B$7:$AW$7)*
(AS22='[6]Calculator Data Summary'!$A$8:$A$21)*
'[6]Calculator Data Summary'!$B$8:$AW$21)</f>
        <v>50.639999999999993</v>
      </c>
      <c r="AW22" s="15">
        <f t="array" ref="AW22">SUMPRODUCT(($C$4='[6]Calculator Data Summary'!$B$5:$AW$5)*
($C$5='[6]Calculator Data Summary'!$B$6:$AW$6)*
($C$6='[6]Calculator Data Summary'!$B$4:$AW$4)*
(AW$13='[6]Calculator Data Summary'!$B$7:$AW$7)*
(AS22='[6]Calculator Data Summary'!$A$8:$A$21)*
'[6]Calculator Data Summary'!$B$8:$AW$21)</f>
        <v>50.639999999999993</v>
      </c>
      <c r="AX22" s="18">
        <f t="array" ref="AX22">SUMPRODUCT(($C$4='[6]Calculator Data Summary'!$B$5:$AW$5)*
($C$5='[6]Calculator Data Summary'!$B$6:$AW$6)*
($C$6='[6]Calculator Data Summary'!$B$4:$AW$4)*
(AX$13='[6]Calculator Data Summary'!$B$7:$AW$7)*
(AS22='[6]Calculator Data Summary'!$A$8:$A$21)*
'[6]Calculator Data Summary'!$B$8:$AW$21)</f>
        <v>50.639999999999993</v>
      </c>
      <c r="AZ22" s="12" t="s">
        <v>20</v>
      </c>
      <c r="BA22" s="15">
        <f t="array" ref="BA22">SUMPRODUCT(($C$4='[7]Calculator Data Summary'!$B$5:$AW$5)*
($C$5='[7]Calculator Data Summary'!$B$6:$AW$6)*
($C$6='[7]Calculator Data Summary'!$B$4:$AW$4)*
(BA$13='[7]Calculator Data Summary'!$B$7:$AW$7)*
(AZ22='[7]Calculator Data Summary'!$A$8:$A$21)*
'[7]Calculator Data Summary'!$B$8:$AW$21)</f>
        <v>43.56</v>
      </c>
      <c r="BB22" s="15">
        <f t="array" ref="BB22">SUMPRODUCT(($C$4='[7]Calculator Data Summary'!$B$5:$AW$5)*
($C$5='[7]Calculator Data Summary'!$B$6:$AW$6)*
($C$6='[7]Calculator Data Summary'!$B$4:$AW$4)*
(BB$13='[7]Calculator Data Summary'!$B$7:$AW$7)*
(AZ22='[7]Calculator Data Summary'!$A$8:$A$21)*
'[7]Calculator Data Summary'!$B$8:$AW$21)</f>
        <v>43.57</v>
      </c>
      <c r="BC22" s="15">
        <f t="array" ref="BC22">SUMPRODUCT(($C$4='[7]Calculator Data Summary'!$B$5:$AW$5)*
($C$5='[7]Calculator Data Summary'!$B$6:$AW$6)*
($C$6='[7]Calculator Data Summary'!$B$4:$AW$4)*
(BC$13='[7]Calculator Data Summary'!$B$7:$AW$7)*
(AZ22='[7]Calculator Data Summary'!$A$8:$A$21)*
'[7]Calculator Data Summary'!$B$8:$AW$21)</f>
        <v>43.57</v>
      </c>
      <c r="BD22" s="15">
        <f t="array" ref="BD22">SUMPRODUCT(($C$4='[7]Calculator Data Summary'!$B$5:$AW$5)*
($C$5='[7]Calculator Data Summary'!$B$6:$AW$6)*
($C$6='[7]Calculator Data Summary'!$B$4:$AW$4)*
(BD$13='[7]Calculator Data Summary'!$B$7:$AW$7)*
(AZ22='[7]Calculator Data Summary'!$A$8:$A$21)*
'[7]Calculator Data Summary'!$B$8:$AW$21)</f>
        <v>43.57</v>
      </c>
      <c r="BE22" s="18">
        <f t="array" ref="BE22">SUMPRODUCT(($C$4='[7]Calculator Data Summary'!$B$5:$AW$5)*
($C$5='[7]Calculator Data Summary'!$B$6:$AW$6)*
($C$6='[7]Calculator Data Summary'!$B$4:$AW$4)*
(BE$13='[7]Calculator Data Summary'!$B$7:$AW$7)*
(AZ22='[7]Calculator Data Summary'!$A$8:$A$21)*
'[7]Calculator Data Summary'!$B$8:$AW$21)</f>
        <v>43.57</v>
      </c>
    </row>
    <row r="23" spans="2:57" x14ac:dyDescent="0.25">
      <c r="B23" s="12" t="s">
        <v>21</v>
      </c>
      <c r="C23" s="15">
        <v>33.54</v>
      </c>
      <c r="D23" s="15">
        <v>34.21</v>
      </c>
      <c r="E23" s="15">
        <v>34.21</v>
      </c>
      <c r="F23" s="15">
        <v>34.21</v>
      </c>
      <c r="G23" s="18">
        <v>34.21</v>
      </c>
      <c r="I23" s="12" t="s">
        <v>21</v>
      </c>
      <c r="J23" s="15">
        <f t="array" ref="J23">SUMPRODUCT(($C$4='[1]Calculator Data Summary'!$B$5:$AW$5)*
($C$5='[1]Calculator Data Summary'!$B$6:$AW$6)*
($C$6='[1]Calculator Data Summary'!$B$4:$AW$4)*
(J$13='[1]Calculator Data Summary'!$B$7:$AW$7)*
(I23='[1]Calculator Data Summary'!$A$8:$A$21)*
'[1]Calculator Data Summary'!$B$8:$AW$21)</f>
        <v>60.7</v>
      </c>
      <c r="K23" s="15">
        <f t="array" ref="K23">SUMPRODUCT(($C$4='[1]Calculator Data Summary'!$B$5:$AW$5)*
($C$5='[1]Calculator Data Summary'!$B$6:$AW$6)*
($C$6='[1]Calculator Data Summary'!$B$4:$AW$4)*
(K$13='[1]Calculator Data Summary'!$B$7:$AW$7)*
(I23='[1]Calculator Data Summary'!$A$8:$A$21)*
'[1]Calculator Data Summary'!$B$8:$AW$21)</f>
        <v>59.830000000000013</v>
      </c>
      <c r="L23" s="15">
        <f t="array" ref="L23">SUMPRODUCT(($C$4='[1]Calculator Data Summary'!$B$5:$AW$5)*
($C$5='[1]Calculator Data Summary'!$B$6:$AW$6)*
($C$6='[1]Calculator Data Summary'!$B$4:$AW$4)*
(L$13='[1]Calculator Data Summary'!$B$7:$AW$7)*
(I23='[1]Calculator Data Summary'!$A$8:$A$21)*
'[1]Calculator Data Summary'!$B$8:$AW$21)</f>
        <v>59.820000000000007</v>
      </c>
      <c r="M23" s="15">
        <f t="array" ref="M23">SUMPRODUCT(($C$4='[1]Calculator Data Summary'!$B$5:$AW$5)*
($C$5='[1]Calculator Data Summary'!$B$6:$AW$6)*
($C$6='[1]Calculator Data Summary'!$B$4:$AW$4)*
(M$13='[1]Calculator Data Summary'!$B$7:$AW$7)*
(I23='[1]Calculator Data Summary'!$A$8:$A$21)*
'[1]Calculator Data Summary'!$B$8:$AW$21)</f>
        <v>59.820000000000007</v>
      </c>
      <c r="N23" s="18">
        <f t="array" ref="N23">SUMPRODUCT(($C$4='[1]Calculator Data Summary'!$B$5:$AW$5)*
($C$5='[1]Calculator Data Summary'!$B$6:$AW$6)*
($C$6='[1]Calculator Data Summary'!$B$4:$AW$4)*
(N$13='[1]Calculator Data Summary'!$B$7:$AW$7)*
(I23='[1]Calculator Data Summary'!$A$8:$A$21)*
'[1]Calculator Data Summary'!$B$8:$AW$21)</f>
        <v>59.820000000000007</v>
      </c>
      <c r="Q23" s="12" t="s">
        <v>21</v>
      </c>
      <c r="R23" s="15">
        <f t="array" ref="R23">SUMPRODUCT(($C$4='[2]Calculator Data Summary'!$B$5:$AW$5)*
($C$5='[2]Calculator Data Summary'!$B$6:$AW$6)*
($C$6='[2]Calculator Data Summary'!$B$4:$AW$4)*
(R$13='[2]Calculator Data Summary'!$B$7:$AW$7)*
(Q23='[2]Calculator Data Summary'!$A$8:$A$21)*
'[2]Calculator Data Summary'!$B$8:$AW$21)</f>
        <v>112.78</v>
      </c>
      <c r="S23" s="15">
        <f t="array" ref="S23">SUMPRODUCT(($C$4='[2]Calculator Data Summary'!$B$5:$AW$5)*
($C$5='[2]Calculator Data Summary'!$B$6:$AW$6)*
($C$6='[2]Calculator Data Summary'!$B$4:$AW$4)*
(S$13='[2]Calculator Data Summary'!$B$7:$AW$7)*
(Q23='[2]Calculator Data Summary'!$A$8:$A$21)*
'[2]Calculator Data Summary'!$B$8:$AW$21)</f>
        <v>101.05000000000001</v>
      </c>
      <c r="T23" s="15">
        <f t="array" ref="T23">SUMPRODUCT(($C$4='[2]Calculator Data Summary'!$B$5:$AW$5)*
($C$5='[2]Calculator Data Summary'!$B$6:$AW$6)*
($C$6='[2]Calculator Data Summary'!$B$4:$AW$4)*
(T$13='[2]Calculator Data Summary'!$B$7:$AW$7)*
(Q23='[2]Calculator Data Summary'!$A$8:$A$21)*
'[2]Calculator Data Summary'!$B$8:$AW$21)</f>
        <v>95.460000000000008</v>
      </c>
      <c r="U23" s="15">
        <f t="array" ref="U23">SUMPRODUCT(($C$4='[2]Calculator Data Summary'!$B$5:$AW$5)*
($C$5='[2]Calculator Data Summary'!$B$6:$AW$6)*
($C$6='[2]Calculator Data Summary'!$B$4:$AW$4)*
(U$13='[2]Calculator Data Summary'!$B$7:$AW$7)*
(Q23='[2]Calculator Data Summary'!$A$8:$A$21)*
'[2]Calculator Data Summary'!$B$8:$AW$21)</f>
        <v>95.460000000000008</v>
      </c>
      <c r="V23" s="18">
        <f t="array" ref="V23">SUMPRODUCT(($C$4='[2]Calculator Data Summary'!$B$5:$AW$5)*
($C$5='[2]Calculator Data Summary'!$B$6:$AW$6)*
($C$6='[2]Calculator Data Summary'!$B$4:$AW$4)*
(V$13='[2]Calculator Data Summary'!$B$7:$AW$7)*
(Q23='[2]Calculator Data Summary'!$A$8:$A$21)*
'[2]Calculator Data Summary'!$B$8:$AW$21)</f>
        <v>95.460000000000008</v>
      </c>
      <c r="X23" s="12" t="s">
        <v>21</v>
      </c>
      <c r="Y23" s="15">
        <f t="array" ref="Y23">SUMPRODUCT(($C$4='[3]Calculator Data Summary'!$B$5:$AW$5)*
($C$5='[3]Calculator Data Summary'!$B$6:$AW$6)*
($C$6='[3]Calculator Data Summary'!$B$4:$AW$4)*
(Y$13='[3]Calculator Data Summary'!$B$7:$AW$7)*
(X23='[3]Calculator Data Summary'!$A$8:$A$21)*
'[3]Calculator Data Summary'!$B$8:$AW$21)</f>
        <v>50.42</v>
      </c>
      <c r="Z23" s="15">
        <f t="array" ref="Z23">SUMPRODUCT(($C$4='[3]Calculator Data Summary'!$B$5:$AW$5)*
($C$5='[3]Calculator Data Summary'!$B$6:$AW$6)*
($C$6='[3]Calculator Data Summary'!$B$4:$AW$4)*
(Z$13='[3]Calculator Data Summary'!$B$7:$AW$7)*
(X23='[3]Calculator Data Summary'!$A$8:$A$21)*
'[3]Calculator Data Summary'!$B$8:$AW$21)</f>
        <v>58.18</v>
      </c>
      <c r="AA23" s="15">
        <f t="array" ref="AA23">SUMPRODUCT(($C$4='[3]Calculator Data Summary'!$B$5:$AW$5)*
($C$5='[3]Calculator Data Summary'!$B$6:$AW$6)*
($C$6='[3]Calculator Data Summary'!$B$4:$AW$4)*
(AA$13='[3]Calculator Data Summary'!$B$7:$AW$7)*
(X23='[3]Calculator Data Summary'!$A$8:$A$21)*
'[3]Calculator Data Summary'!$B$8:$AW$21)</f>
        <v>53.419999999999995</v>
      </c>
      <c r="AB23" s="15">
        <f t="array" ref="AB23">SUMPRODUCT(($C$4='[3]Calculator Data Summary'!$B$5:$AW$5)*
($C$5='[3]Calculator Data Summary'!$B$6:$AW$6)*
($C$6='[3]Calculator Data Summary'!$B$4:$AW$4)*
(AB$13='[3]Calculator Data Summary'!$B$7:$AW$7)*
(X23='[3]Calculator Data Summary'!$A$8:$A$21)*
'[3]Calculator Data Summary'!$B$8:$AW$21)</f>
        <v>53.419999999999995</v>
      </c>
      <c r="AC23" s="18">
        <f t="array" ref="AC23">SUMPRODUCT(($C$4='[3]Calculator Data Summary'!$B$5:$AW$5)*
($C$5='[3]Calculator Data Summary'!$B$6:$AW$6)*
($C$6='[3]Calculator Data Summary'!$B$4:$AW$4)*
(AC$13='[3]Calculator Data Summary'!$B$7:$AW$7)*
(X23='[3]Calculator Data Summary'!$A$8:$A$21)*
'[3]Calculator Data Summary'!$B$8:$AW$21)</f>
        <v>53.419999999999995</v>
      </c>
      <c r="AE23" s="12" t="s">
        <v>21</v>
      </c>
      <c r="AF23" s="15">
        <f t="array" ref="AF23">SUMPRODUCT(($C$4='[4]Calculator Data Summary'!$B$5:$AW$5)*
($C$5='[4]Calculator Data Summary'!$B$6:$AW$6)*
($C$6='[4]Calculator Data Summary'!$B$4:$AW$4)*
(AF$13='[4]Calculator Data Summary'!$B$7:$AW$7)*
(AE23='[4]Calculator Data Summary'!$A$8:$A$21)*
'[4]Calculator Data Summary'!$B$8:$AW$21)</f>
        <v>48.589999999999989</v>
      </c>
      <c r="AG23" s="15">
        <f t="array" ref="AG23">SUMPRODUCT(($C$4='[4]Calculator Data Summary'!$B$5:$AW$5)*
($C$5='[4]Calculator Data Summary'!$B$6:$AW$6)*
($C$6='[4]Calculator Data Summary'!$B$4:$AW$4)*
(AG$13='[4]Calculator Data Summary'!$B$7:$AW$7)*
(AE23='[4]Calculator Data Summary'!$A$8:$A$21)*
'[4]Calculator Data Summary'!$B$8:$AW$21)</f>
        <v>51.92</v>
      </c>
      <c r="AH23" s="15">
        <f t="array" ref="AH23">SUMPRODUCT(($C$4='[4]Calculator Data Summary'!$B$5:$AW$5)*
($C$5='[4]Calculator Data Summary'!$B$6:$AW$6)*
($C$6='[4]Calculator Data Summary'!$B$4:$AW$4)*
(AH$13='[4]Calculator Data Summary'!$B$7:$AW$7)*
(AE23='[4]Calculator Data Summary'!$A$8:$A$21)*
'[4]Calculator Data Summary'!$B$8:$AW$21)</f>
        <v>51.92</v>
      </c>
      <c r="AI23" s="15">
        <f t="array" ref="AI23">SUMPRODUCT(($C$4='[4]Calculator Data Summary'!$B$5:$AW$5)*
($C$5='[4]Calculator Data Summary'!$B$6:$AW$6)*
($C$6='[4]Calculator Data Summary'!$B$4:$AW$4)*
(AI$13='[4]Calculator Data Summary'!$B$7:$AW$7)*
(AE23='[4]Calculator Data Summary'!$A$8:$A$21)*
'[4]Calculator Data Summary'!$B$8:$AW$21)</f>
        <v>51.92</v>
      </c>
      <c r="AJ23" s="18">
        <f t="array" ref="AJ23">SUMPRODUCT(($C$4='[4]Calculator Data Summary'!$B$5:$AW$5)*
($C$5='[4]Calculator Data Summary'!$B$6:$AW$6)*
($C$6='[4]Calculator Data Summary'!$B$4:$AW$4)*
(AJ$13='[4]Calculator Data Summary'!$B$7:$AW$7)*
(AE23='[4]Calculator Data Summary'!$A$8:$A$21)*
'[4]Calculator Data Summary'!$B$8:$AW$21)</f>
        <v>51.92</v>
      </c>
      <c r="AL23" s="12" t="s">
        <v>21</v>
      </c>
      <c r="AM23" s="15">
        <f t="array" ref="AM23">SUMPRODUCT(($C$4='[5]Calculator Data Summary'!$B$5:$AW$5)*
($C$5='[5]Calculator Data Summary'!$B$6:$AW$6)*
($C$6='[5]Calculator Data Summary'!$B$4:$AW$4)*
(AM$13='[5]Calculator Data Summary'!$B$7:$AW$7)*
(AL23='[5]Calculator Data Summary'!$A$8:$A$21)*
'[5]Calculator Data Summary'!$B$8:$AW$21)</f>
        <v>56.490000000000009</v>
      </c>
      <c r="AN23" s="15">
        <f t="array" ref="AN23">SUMPRODUCT(($C$4='[5]Calculator Data Summary'!$B$5:$AW$5)*
($C$5='[5]Calculator Data Summary'!$B$6:$AW$6)*
($C$6='[5]Calculator Data Summary'!$B$4:$AW$4)*
(AN$13='[5]Calculator Data Summary'!$B$7:$AW$7)*
(AL23='[5]Calculator Data Summary'!$A$8:$A$21)*
'[5]Calculator Data Summary'!$B$8:$AW$21)</f>
        <v>56.14</v>
      </c>
      <c r="AO23" s="15">
        <f t="array" ref="AO23">SUMPRODUCT(($C$4='[5]Calculator Data Summary'!$B$5:$AW$5)*
($C$5='[5]Calculator Data Summary'!$B$6:$AW$6)*
($C$6='[5]Calculator Data Summary'!$B$4:$AW$4)*
(AO$13='[5]Calculator Data Summary'!$B$7:$AW$7)*
(AL23='[5]Calculator Data Summary'!$A$8:$A$21)*
'[5]Calculator Data Summary'!$B$8:$AW$21)</f>
        <v>56.14</v>
      </c>
      <c r="AP23" s="15">
        <f t="array" ref="AP23">SUMPRODUCT(($C$4='[5]Calculator Data Summary'!$B$5:$AW$5)*
($C$5='[5]Calculator Data Summary'!$B$6:$AW$6)*
($C$6='[5]Calculator Data Summary'!$B$4:$AW$4)*
(AP$13='[5]Calculator Data Summary'!$B$7:$AW$7)*
(AL23='[5]Calculator Data Summary'!$A$8:$A$21)*
'[5]Calculator Data Summary'!$B$8:$AW$21)</f>
        <v>56.14</v>
      </c>
      <c r="AQ23" s="18">
        <f t="array" ref="AQ23">SUMPRODUCT(($C$4='[5]Calculator Data Summary'!$B$5:$AW$5)*
($C$5='[5]Calculator Data Summary'!$B$6:$AW$6)*
($C$6='[5]Calculator Data Summary'!$B$4:$AW$4)*
(AQ$13='[5]Calculator Data Summary'!$B$7:$AW$7)*
(AL23='[5]Calculator Data Summary'!$A$8:$A$21)*
'[5]Calculator Data Summary'!$B$8:$AW$21)</f>
        <v>56.14</v>
      </c>
      <c r="AS23" s="12" t="s">
        <v>21</v>
      </c>
      <c r="AT23" s="15">
        <f t="array" ref="AT23">SUMPRODUCT(($C$4='[6]Calculator Data Summary'!$B$5:$AW$5)*
($C$5='[6]Calculator Data Summary'!$B$6:$AW$6)*
($C$6='[6]Calculator Data Summary'!$B$4:$AW$4)*
(AT$13='[6]Calculator Data Summary'!$B$7:$AW$7)*
(AS23='[6]Calculator Data Summary'!$A$8:$A$21)*
'[6]Calculator Data Summary'!$B$8:$AW$21)</f>
        <v>50.18</v>
      </c>
      <c r="AU23" s="15">
        <f t="array" ref="AU23">SUMPRODUCT(($C$4='[6]Calculator Data Summary'!$B$5:$AW$5)*
($C$5='[6]Calculator Data Summary'!$B$6:$AW$6)*
($C$6='[6]Calculator Data Summary'!$B$4:$AW$4)*
(AU$13='[6]Calculator Data Summary'!$B$7:$AW$7)*
(AS23='[6]Calculator Data Summary'!$A$8:$A$21)*
'[6]Calculator Data Summary'!$B$8:$AW$21)</f>
        <v>53.149999999999984</v>
      </c>
      <c r="AV23" s="15">
        <f t="array" ref="AV23">SUMPRODUCT(($C$4='[6]Calculator Data Summary'!$B$5:$AW$5)*
($C$5='[6]Calculator Data Summary'!$B$6:$AW$6)*
($C$6='[6]Calculator Data Summary'!$B$4:$AW$4)*
(AV$13='[6]Calculator Data Summary'!$B$7:$AW$7)*
(AS23='[6]Calculator Data Summary'!$A$8:$A$21)*
'[6]Calculator Data Summary'!$B$8:$AW$21)</f>
        <v>50.639999999999993</v>
      </c>
      <c r="AW23" s="15">
        <f t="array" ref="AW23">SUMPRODUCT(($C$4='[6]Calculator Data Summary'!$B$5:$AW$5)*
($C$5='[6]Calculator Data Summary'!$B$6:$AW$6)*
($C$6='[6]Calculator Data Summary'!$B$4:$AW$4)*
(AW$13='[6]Calculator Data Summary'!$B$7:$AW$7)*
(AS23='[6]Calculator Data Summary'!$A$8:$A$21)*
'[6]Calculator Data Summary'!$B$8:$AW$21)</f>
        <v>50.639999999999993</v>
      </c>
      <c r="AX23" s="18">
        <f t="array" ref="AX23">SUMPRODUCT(($C$4='[6]Calculator Data Summary'!$B$5:$AW$5)*
($C$5='[6]Calculator Data Summary'!$B$6:$AW$6)*
($C$6='[6]Calculator Data Summary'!$B$4:$AW$4)*
(AX$13='[6]Calculator Data Summary'!$B$7:$AW$7)*
(AS23='[6]Calculator Data Summary'!$A$8:$A$21)*
'[6]Calculator Data Summary'!$B$8:$AW$21)</f>
        <v>50.639999999999993</v>
      </c>
      <c r="AZ23" s="12" t="s">
        <v>21</v>
      </c>
      <c r="BA23" s="15">
        <f t="array" ref="BA23">SUMPRODUCT(($C$4='[7]Calculator Data Summary'!$B$5:$AW$5)*
($C$5='[7]Calculator Data Summary'!$B$6:$AW$6)*
($C$6='[7]Calculator Data Summary'!$B$4:$AW$4)*
(BA$13='[7]Calculator Data Summary'!$B$7:$AW$7)*
(AZ23='[7]Calculator Data Summary'!$A$8:$A$21)*
'[7]Calculator Data Summary'!$B$8:$AW$21)</f>
        <v>43.56</v>
      </c>
      <c r="BB23" s="15">
        <f t="array" ref="BB23">SUMPRODUCT(($C$4='[7]Calculator Data Summary'!$B$5:$AW$5)*
($C$5='[7]Calculator Data Summary'!$B$6:$AW$6)*
($C$6='[7]Calculator Data Summary'!$B$4:$AW$4)*
(BB$13='[7]Calculator Data Summary'!$B$7:$AW$7)*
(AZ23='[7]Calculator Data Summary'!$A$8:$A$21)*
'[7]Calculator Data Summary'!$B$8:$AW$21)</f>
        <v>43.57</v>
      </c>
      <c r="BC23" s="15">
        <f t="array" ref="BC23">SUMPRODUCT(($C$4='[7]Calculator Data Summary'!$B$5:$AW$5)*
($C$5='[7]Calculator Data Summary'!$B$6:$AW$6)*
($C$6='[7]Calculator Data Summary'!$B$4:$AW$4)*
(BC$13='[7]Calculator Data Summary'!$B$7:$AW$7)*
(AZ23='[7]Calculator Data Summary'!$A$8:$A$21)*
'[7]Calculator Data Summary'!$B$8:$AW$21)</f>
        <v>43.57</v>
      </c>
      <c r="BD23" s="15">
        <f t="array" ref="BD23">SUMPRODUCT(($C$4='[7]Calculator Data Summary'!$B$5:$AW$5)*
($C$5='[7]Calculator Data Summary'!$B$6:$AW$6)*
($C$6='[7]Calculator Data Summary'!$B$4:$AW$4)*
(BD$13='[7]Calculator Data Summary'!$B$7:$AW$7)*
(AZ23='[7]Calculator Data Summary'!$A$8:$A$21)*
'[7]Calculator Data Summary'!$B$8:$AW$21)</f>
        <v>43.57</v>
      </c>
      <c r="BE23" s="18">
        <f t="array" ref="BE23">SUMPRODUCT(($C$4='[7]Calculator Data Summary'!$B$5:$AW$5)*
($C$5='[7]Calculator Data Summary'!$B$6:$AW$6)*
($C$6='[7]Calculator Data Summary'!$B$4:$AW$4)*
(BE$13='[7]Calculator Data Summary'!$B$7:$AW$7)*
(AZ23='[7]Calculator Data Summary'!$A$8:$A$21)*
'[7]Calculator Data Summary'!$B$8:$AW$21)</f>
        <v>43.57</v>
      </c>
    </row>
    <row r="24" spans="2:57" x14ac:dyDescent="0.25">
      <c r="B24" s="12" t="s">
        <v>22</v>
      </c>
      <c r="C24" s="15">
        <v>33.54</v>
      </c>
      <c r="D24" s="15">
        <v>34.21</v>
      </c>
      <c r="E24" s="15">
        <v>34.21</v>
      </c>
      <c r="F24" s="15">
        <v>34.21</v>
      </c>
      <c r="G24" s="18">
        <v>34.21</v>
      </c>
      <c r="I24" s="12" t="s">
        <v>22</v>
      </c>
      <c r="J24" s="15">
        <f t="array" ref="J24">SUMPRODUCT(($C$4='[1]Calculator Data Summary'!$B$5:$AW$5)*
($C$5='[1]Calculator Data Summary'!$B$6:$AW$6)*
($C$6='[1]Calculator Data Summary'!$B$4:$AW$4)*
(J$13='[1]Calculator Data Summary'!$B$7:$AW$7)*
(I24='[1]Calculator Data Summary'!$A$8:$A$21)*
'[1]Calculator Data Summary'!$B$8:$AW$21)</f>
        <v>60.7</v>
      </c>
      <c r="K24" s="15">
        <f t="array" ref="K24">SUMPRODUCT(($C$4='[1]Calculator Data Summary'!$B$5:$AW$5)*
($C$5='[1]Calculator Data Summary'!$B$6:$AW$6)*
($C$6='[1]Calculator Data Summary'!$B$4:$AW$4)*
(K$13='[1]Calculator Data Summary'!$B$7:$AW$7)*
(I24='[1]Calculator Data Summary'!$A$8:$A$21)*
'[1]Calculator Data Summary'!$B$8:$AW$21)</f>
        <v>59.830000000000013</v>
      </c>
      <c r="L24" s="15">
        <f t="array" ref="L24">SUMPRODUCT(($C$4='[1]Calculator Data Summary'!$B$5:$AW$5)*
($C$5='[1]Calculator Data Summary'!$B$6:$AW$6)*
($C$6='[1]Calculator Data Summary'!$B$4:$AW$4)*
(L$13='[1]Calculator Data Summary'!$B$7:$AW$7)*
(I24='[1]Calculator Data Summary'!$A$8:$A$21)*
'[1]Calculator Data Summary'!$B$8:$AW$21)</f>
        <v>59.820000000000007</v>
      </c>
      <c r="M24" s="15">
        <f t="array" ref="M24">SUMPRODUCT(($C$4='[1]Calculator Data Summary'!$B$5:$AW$5)*
($C$5='[1]Calculator Data Summary'!$B$6:$AW$6)*
($C$6='[1]Calculator Data Summary'!$B$4:$AW$4)*
(M$13='[1]Calculator Data Summary'!$B$7:$AW$7)*
(I24='[1]Calculator Data Summary'!$A$8:$A$21)*
'[1]Calculator Data Summary'!$B$8:$AW$21)</f>
        <v>59.820000000000007</v>
      </c>
      <c r="N24" s="18">
        <f t="array" ref="N24">SUMPRODUCT(($C$4='[1]Calculator Data Summary'!$B$5:$AW$5)*
($C$5='[1]Calculator Data Summary'!$B$6:$AW$6)*
($C$6='[1]Calculator Data Summary'!$B$4:$AW$4)*
(N$13='[1]Calculator Data Summary'!$B$7:$AW$7)*
(I24='[1]Calculator Data Summary'!$A$8:$A$21)*
'[1]Calculator Data Summary'!$B$8:$AW$21)</f>
        <v>59.820000000000007</v>
      </c>
      <c r="Q24" s="12" t="s">
        <v>22</v>
      </c>
      <c r="R24" s="15">
        <f t="array" ref="R24">SUMPRODUCT(($C$4='[2]Calculator Data Summary'!$B$5:$AW$5)*
($C$5='[2]Calculator Data Summary'!$B$6:$AW$6)*
($C$6='[2]Calculator Data Summary'!$B$4:$AW$4)*
(R$13='[2]Calculator Data Summary'!$B$7:$AW$7)*
(Q24='[2]Calculator Data Summary'!$A$8:$A$21)*
'[2]Calculator Data Summary'!$B$8:$AW$21)</f>
        <v>112.78</v>
      </c>
      <c r="S24" s="15">
        <f t="array" ref="S24">SUMPRODUCT(($C$4='[2]Calculator Data Summary'!$B$5:$AW$5)*
($C$5='[2]Calculator Data Summary'!$B$6:$AW$6)*
($C$6='[2]Calculator Data Summary'!$B$4:$AW$4)*
(S$13='[2]Calculator Data Summary'!$B$7:$AW$7)*
(Q24='[2]Calculator Data Summary'!$A$8:$A$21)*
'[2]Calculator Data Summary'!$B$8:$AW$21)</f>
        <v>95.870000000000019</v>
      </c>
      <c r="T24" s="15">
        <f t="array" ref="T24">SUMPRODUCT(($C$4='[2]Calculator Data Summary'!$B$5:$AW$5)*
($C$5='[2]Calculator Data Summary'!$B$6:$AW$6)*
($C$6='[2]Calculator Data Summary'!$B$4:$AW$4)*
(T$13='[2]Calculator Data Summary'!$B$7:$AW$7)*
(Q24='[2]Calculator Data Summary'!$A$8:$A$21)*
'[2]Calculator Data Summary'!$B$8:$AW$21)</f>
        <v>95.460000000000008</v>
      </c>
      <c r="U24" s="15">
        <f t="array" ref="U24">SUMPRODUCT(($C$4='[2]Calculator Data Summary'!$B$5:$AW$5)*
($C$5='[2]Calculator Data Summary'!$B$6:$AW$6)*
($C$6='[2]Calculator Data Summary'!$B$4:$AW$4)*
(U$13='[2]Calculator Data Summary'!$B$7:$AW$7)*
(Q24='[2]Calculator Data Summary'!$A$8:$A$21)*
'[2]Calculator Data Summary'!$B$8:$AW$21)</f>
        <v>95.460000000000008</v>
      </c>
      <c r="V24" s="18">
        <f t="array" ref="V24">SUMPRODUCT(($C$4='[2]Calculator Data Summary'!$B$5:$AW$5)*
($C$5='[2]Calculator Data Summary'!$B$6:$AW$6)*
($C$6='[2]Calculator Data Summary'!$B$4:$AW$4)*
(V$13='[2]Calculator Data Summary'!$B$7:$AW$7)*
(Q24='[2]Calculator Data Summary'!$A$8:$A$21)*
'[2]Calculator Data Summary'!$B$8:$AW$21)</f>
        <v>95.460000000000008</v>
      </c>
      <c r="X24" s="12" t="s">
        <v>22</v>
      </c>
      <c r="Y24" s="15">
        <f t="array" ref="Y24">SUMPRODUCT(($C$4='[3]Calculator Data Summary'!$B$5:$AW$5)*
($C$5='[3]Calculator Data Summary'!$B$6:$AW$6)*
($C$6='[3]Calculator Data Summary'!$B$4:$AW$4)*
(Y$13='[3]Calculator Data Summary'!$B$7:$AW$7)*
(X24='[3]Calculator Data Summary'!$A$8:$A$21)*
'[3]Calculator Data Summary'!$B$8:$AW$21)</f>
        <v>50.42</v>
      </c>
      <c r="Z24" s="15">
        <f t="array" ref="Z24">SUMPRODUCT(($C$4='[3]Calculator Data Summary'!$B$5:$AW$5)*
($C$5='[3]Calculator Data Summary'!$B$6:$AW$6)*
($C$6='[3]Calculator Data Summary'!$B$4:$AW$4)*
(Z$13='[3]Calculator Data Summary'!$B$7:$AW$7)*
(X24='[3]Calculator Data Summary'!$A$8:$A$21)*
'[3]Calculator Data Summary'!$B$8:$AW$21)</f>
        <v>54.76</v>
      </c>
      <c r="AA24" s="15">
        <f t="array" ref="AA24">SUMPRODUCT(($C$4='[3]Calculator Data Summary'!$B$5:$AW$5)*
($C$5='[3]Calculator Data Summary'!$B$6:$AW$6)*
($C$6='[3]Calculator Data Summary'!$B$4:$AW$4)*
(AA$13='[3]Calculator Data Summary'!$B$7:$AW$7)*
(X24='[3]Calculator Data Summary'!$A$8:$A$21)*
'[3]Calculator Data Summary'!$B$8:$AW$21)</f>
        <v>53.419999999999995</v>
      </c>
      <c r="AB24" s="15">
        <f t="array" ref="AB24">SUMPRODUCT(($C$4='[3]Calculator Data Summary'!$B$5:$AW$5)*
($C$5='[3]Calculator Data Summary'!$B$6:$AW$6)*
($C$6='[3]Calculator Data Summary'!$B$4:$AW$4)*
(AB$13='[3]Calculator Data Summary'!$B$7:$AW$7)*
(X24='[3]Calculator Data Summary'!$A$8:$A$21)*
'[3]Calculator Data Summary'!$B$8:$AW$21)</f>
        <v>53.419999999999995</v>
      </c>
      <c r="AC24" s="18">
        <f t="array" ref="AC24">SUMPRODUCT(($C$4='[3]Calculator Data Summary'!$B$5:$AW$5)*
($C$5='[3]Calculator Data Summary'!$B$6:$AW$6)*
($C$6='[3]Calculator Data Summary'!$B$4:$AW$4)*
(AC$13='[3]Calculator Data Summary'!$B$7:$AW$7)*
(X24='[3]Calculator Data Summary'!$A$8:$A$21)*
'[3]Calculator Data Summary'!$B$8:$AW$21)</f>
        <v>53.419999999999995</v>
      </c>
      <c r="AE24" s="12" t="s">
        <v>22</v>
      </c>
      <c r="AF24" s="15">
        <f t="array" ref="AF24">SUMPRODUCT(($C$4='[4]Calculator Data Summary'!$B$5:$AW$5)*
($C$5='[4]Calculator Data Summary'!$B$6:$AW$6)*
($C$6='[4]Calculator Data Summary'!$B$4:$AW$4)*
(AF$13='[4]Calculator Data Summary'!$B$7:$AW$7)*
(AE24='[4]Calculator Data Summary'!$A$8:$A$21)*
'[4]Calculator Data Summary'!$B$8:$AW$21)</f>
        <v>48.589999999999989</v>
      </c>
      <c r="AG24" s="15">
        <f t="array" ref="AG24">SUMPRODUCT(($C$4='[4]Calculator Data Summary'!$B$5:$AW$5)*
($C$5='[4]Calculator Data Summary'!$B$6:$AW$6)*
($C$6='[4]Calculator Data Summary'!$B$4:$AW$4)*
(AG$13='[4]Calculator Data Summary'!$B$7:$AW$7)*
(AE24='[4]Calculator Data Summary'!$A$8:$A$21)*
'[4]Calculator Data Summary'!$B$8:$AW$21)</f>
        <v>51.92</v>
      </c>
      <c r="AH24" s="15">
        <f t="array" ref="AH24">SUMPRODUCT(($C$4='[4]Calculator Data Summary'!$B$5:$AW$5)*
($C$5='[4]Calculator Data Summary'!$B$6:$AW$6)*
($C$6='[4]Calculator Data Summary'!$B$4:$AW$4)*
(AH$13='[4]Calculator Data Summary'!$B$7:$AW$7)*
(AE24='[4]Calculator Data Summary'!$A$8:$A$21)*
'[4]Calculator Data Summary'!$B$8:$AW$21)</f>
        <v>51.92</v>
      </c>
      <c r="AI24" s="15">
        <f t="array" ref="AI24">SUMPRODUCT(($C$4='[4]Calculator Data Summary'!$B$5:$AW$5)*
($C$5='[4]Calculator Data Summary'!$B$6:$AW$6)*
($C$6='[4]Calculator Data Summary'!$B$4:$AW$4)*
(AI$13='[4]Calculator Data Summary'!$B$7:$AW$7)*
(AE24='[4]Calculator Data Summary'!$A$8:$A$21)*
'[4]Calculator Data Summary'!$B$8:$AW$21)</f>
        <v>51.92</v>
      </c>
      <c r="AJ24" s="18">
        <f t="array" ref="AJ24">SUMPRODUCT(($C$4='[4]Calculator Data Summary'!$B$5:$AW$5)*
($C$5='[4]Calculator Data Summary'!$B$6:$AW$6)*
($C$6='[4]Calculator Data Summary'!$B$4:$AW$4)*
(AJ$13='[4]Calculator Data Summary'!$B$7:$AW$7)*
(AE24='[4]Calculator Data Summary'!$A$8:$A$21)*
'[4]Calculator Data Summary'!$B$8:$AW$21)</f>
        <v>51.92</v>
      </c>
      <c r="AL24" s="12" t="s">
        <v>22</v>
      </c>
      <c r="AM24" s="15">
        <f t="array" ref="AM24">SUMPRODUCT(($C$4='[5]Calculator Data Summary'!$B$5:$AW$5)*
($C$5='[5]Calculator Data Summary'!$B$6:$AW$6)*
($C$6='[5]Calculator Data Summary'!$B$4:$AW$4)*
(AM$13='[5]Calculator Data Summary'!$B$7:$AW$7)*
(AL24='[5]Calculator Data Summary'!$A$8:$A$21)*
'[5]Calculator Data Summary'!$B$8:$AW$21)</f>
        <v>56.490000000000009</v>
      </c>
      <c r="AN24" s="15">
        <f t="array" ref="AN24">SUMPRODUCT(($C$4='[5]Calculator Data Summary'!$B$5:$AW$5)*
($C$5='[5]Calculator Data Summary'!$B$6:$AW$6)*
($C$6='[5]Calculator Data Summary'!$B$4:$AW$4)*
(AN$13='[5]Calculator Data Summary'!$B$7:$AW$7)*
(AL24='[5]Calculator Data Summary'!$A$8:$A$21)*
'[5]Calculator Data Summary'!$B$8:$AW$21)</f>
        <v>56.14</v>
      </c>
      <c r="AO24" s="15">
        <f t="array" ref="AO24">SUMPRODUCT(($C$4='[5]Calculator Data Summary'!$B$5:$AW$5)*
($C$5='[5]Calculator Data Summary'!$B$6:$AW$6)*
($C$6='[5]Calculator Data Summary'!$B$4:$AW$4)*
(AO$13='[5]Calculator Data Summary'!$B$7:$AW$7)*
(AL24='[5]Calculator Data Summary'!$A$8:$A$21)*
'[5]Calculator Data Summary'!$B$8:$AW$21)</f>
        <v>56.14</v>
      </c>
      <c r="AP24" s="15">
        <f t="array" ref="AP24">SUMPRODUCT(($C$4='[5]Calculator Data Summary'!$B$5:$AW$5)*
($C$5='[5]Calculator Data Summary'!$B$6:$AW$6)*
($C$6='[5]Calculator Data Summary'!$B$4:$AW$4)*
(AP$13='[5]Calculator Data Summary'!$B$7:$AW$7)*
(AL24='[5]Calculator Data Summary'!$A$8:$A$21)*
'[5]Calculator Data Summary'!$B$8:$AW$21)</f>
        <v>56.14</v>
      </c>
      <c r="AQ24" s="18">
        <f t="array" ref="AQ24">SUMPRODUCT(($C$4='[5]Calculator Data Summary'!$B$5:$AW$5)*
($C$5='[5]Calculator Data Summary'!$B$6:$AW$6)*
($C$6='[5]Calculator Data Summary'!$B$4:$AW$4)*
(AQ$13='[5]Calculator Data Summary'!$B$7:$AW$7)*
(AL24='[5]Calculator Data Summary'!$A$8:$A$21)*
'[5]Calculator Data Summary'!$B$8:$AW$21)</f>
        <v>56.14</v>
      </c>
      <c r="AS24" s="12" t="s">
        <v>22</v>
      </c>
      <c r="AT24" s="15">
        <f t="array" ref="AT24">SUMPRODUCT(($C$4='[6]Calculator Data Summary'!$B$5:$AW$5)*
($C$5='[6]Calculator Data Summary'!$B$6:$AW$6)*
($C$6='[6]Calculator Data Summary'!$B$4:$AW$4)*
(AT$13='[6]Calculator Data Summary'!$B$7:$AW$7)*
(AS24='[6]Calculator Data Summary'!$A$8:$A$21)*
'[6]Calculator Data Summary'!$B$8:$AW$21)</f>
        <v>50.18</v>
      </c>
      <c r="AU24" s="15">
        <f t="array" ref="AU24">SUMPRODUCT(($C$4='[6]Calculator Data Summary'!$B$5:$AW$5)*
($C$5='[6]Calculator Data Summary'!$B$6:$AW$6)*
($C$6='[6]Calculator Data Summary'!$B$4:$AW$4)*
(AU$13='[6]Calculator Data Summary'!$B$7:$AW$7)*
(AS24='[6]Calculator Data Summary'!$A$8:$A$21)*
'[6]Calculator Data Summary'!$B$8:$AW$21)</f>
        <v>50.679999999999993</v>
      </c>
      <c r="AV24" s="15">
        <f t="array" ref="AV24">SUMPRODUCT(($C$4='[6]Calculator Data Summary'!$B$5:$AW$5)*
($C$5='[6]Calculator Data Summary'!$B$6:$AW$6)*
($C$6='[6]Calculator Data Summary'!$B$4:$AW$4)*
(AV$13='[6]Calculator Data Summary'!$B$7:$AW$7)*
(AS24='[6]Calculator Data Summary'!$A$8:$A$21)*
'[6]Calculator Data Summary'!$B$8:$AW$21)</f>
        <v>50.639999999999993</v>
      </c>
      <c r="AW24" s="15">
        <f t="array" ref="AW24">SUMPRODUCT(($C$4='[6]Calculator Data Summary'!$B$5:$AW$5)*
($C$5='[6]Calculator Data Summary'!$B$6:$AW$6)*
($C$6='[6]Calculator Data Summary'!$B$4:$AW$4)*
(AW$13='[6]Calculator Data Summary'!$B$7:$AW$7)*
(AS24='[6]Calculator Data Summary'!$A$8:$A$21)*
'[6]Calculator Data Summary'!$B$8:$AW$21)</f>
        <v>50.639999999999993</v>
      </c>
      <c r="AX24" s="18">
        <f t="array" ref="AX24">SUMPRODUCT(($C$4='[6]Calculator Data Summary'!$B$5:$AW$5)*
($C$5='[6]Calculator Data Summary'!$B$6:$AW$6)*
($C$6='[6]Calculator Data Summary'!$B$4:$AW$4)*
(AX$13='[6]Calculator Data Summary'!$B$7:$AW$7)*
(AS24='[6]Calculator Data Summary'!$A$8:$A$21)*
'[6]Calculator Data Summary'!$B$8:$AW$21)</f>
        <v>50.639999999999993</v>
      </c>
      <c r="AZ24" s="12" t="s">
        <v>22</v>
      </c>
      <c r="BA24" s="15">
        <f t="array" ref="BA24">SUMPRODUCT(($C$4='[7]Calculator Data Summary'!$B$5:$AW$5)*
($C$5='[7]Calculator Data Summary'!$B$6:$AW$6)*
($C$6='[7]Calculator Data Summary'!$B$4:$AW$4)*
(BA$13='[7]Calculator Data Summary'!$B$7:$AW$7)*
(AZ24='[7]Calculator Data Summary'!$A$8:$A$21)*
'[7]Calculator Data Summary'!$B$8:$AW$21)</f>
        <v>43.56</v>
      </c>
      <c r="BB24" s="15">
        <f t="array" ref="BB24">SUMPRODUCT(($C$4='[7]Calculator Data Summary'!$B$5:$AW$5)*
($C$5='[7]Calculator Data Summary'!$B$6:$AW$6)*
($C$6='[7]Calculator Data Summary'!$B$4:$AW$4)*
(BB$13='[7]Calculator Data Summary'!$B$7:$AW$7)*
(AZ24='[7]Calculator Data Summary'!$A$8:$A$21)*
'[7]Calculator Data Summary'!$B$8:$AW$21)</f>
        <v>43.57</v>
      </c>
      <c r="BC24" s="15">
        <f t="array" ref="BC24">SUMPRODUCT(($C$4='[7]Calculator Data Summary'!$B$5:$AW$5)*
($C$5='[7]Calculator Data Summary'!$B$6:$AW$6)*
($C$6='[7]Calculator Data Summary'!$B$4:$AW$4)*
(BC$13='[7]Calculator Data Summary'!$B$7:$AW$7)*
(AZ24='[7]Calculator Data Summary'!$A$8:$A$21)*
'[7]Calculator Data Summary'!$B$8:$AW$21)</f>
        <v>43.57</v>
      </c>
      <c r="BD24" s="15">
        <f t="array" ref="BD24">SUMPRODUCT(($C$4='[7]Calculator Data Summary'!$B$5:$AW$5)*
($C$5='[7]Calculator Data Summary'!$B$6:$AW$6)*
($C$6='[7]Calculator Data Summary'!$B$4:$AW$4)*
(BD$13='[7]Calculator Data Summary'!$B$7:$AW$7)*
(AZ24='[7]Calculator Data Summary'!$A$8:$A$21)*
'[7]Calculator Data Summary'!$B$8:$AW$21)</f>
        <v>43.57</v>
      </c>
      <c r="BE24" s="18">
        <f t="array" ref="BE24">SUMPRODUCT(($C$4='[7]Calculator Data Summary'!$B$5:$AW$5)*
($C$5='[7]Calculator Data Summary'!$B$6:$AW$6)*
($C$6='[7]Calculator Data Summary'!$B$4:$AW$4)*
(BE$13='[7]Calculator Data Summary'!$B$7:$AW$7)*
(AZ24='[7]Calculator Data Summary'!$A$8:$A$21)*
'[7]Calculator Data Summary'!$B$8:$AW$21)</f>
        <v>43.57</v>
      </c>
    </row>
    <row r="25" spans="2:57" x14ac:dyDescent="0.25">
      <c r="B25" s="12" t="s">
        <v>23</v>
      </c>
      <c r="C25" s="15">
        <v>33.54</v>
      </c>
      <c r="D25" s="15">
        <v>34.21</v>
      </c>
      <c r="E25" s="15">
        <v>34.21</v>
      </c>
      <c r="F25" s="15">
        <v>34.21</v>
      </c>
      <c r="G25" s="18">
        <v>34.21</v>
      </c>
      <c r="I25" s="12" t="s">
        <v>23</v>
      </c>
      <c r="J25" s="15">
        <f t="array" ref="J25">SUMPRODUCT(($C$4='[1]Calculator Data Summary'!$B$5:$AW$5)*
($C$5='[1]Calculator Data Summary'!$B$6:$AW$6)*
($C$6='[1]Calculator Data Summary'!$B$4:$AW$4)*
(J$13='[1]Calculator Data Summary'!$B$7:$AW$7)*
(I25='[1]Calculator Data Summary'!$A$8:$A$21)*
'[1]Calculator Data Summary'!$B$8:$AW$21)</f>
        <v>60.7</v>
      </c>
      <c r="K25" s="15">
        <f t="array" ref="K25">SUMPRODUCT(($C$4='[1]Calculator Data Summary'!$B$5:$AW$5)*
($C$5='[1]Calculator Data Summary'!$B$6:$AW$6)*
($C$6='[1]Calculator Data Summary'!$B$4:$AW$4)*
(K$13='[1]Calculator Data Summary'!$B$7:$AW$7)*
(I25='[1]Calculator Data Summary'!$A$8:$A$21)*
'[1]Calculator Data Summary'!$B$8:$AW$21)</f>
        <v>59.830000000000013</v>
      </c>
      <c r="L25" s="15">
        <f t="array" ref="L25">SUMPRODUCT(($C$4='[1]Calculator Data Summary'!$B$5:$AW$5)*
($C$5='[1]Calculator Data Summary'!$B$6:$AW$6)*
($C$6='[1]Calculator Data Summary'!$B$4:$AW$4)*
(L$13='[1]Calculator Data Summary'!$B$7:$AW$7)*
(I25='[1]Calculator Data Summary'!$A$8:$A$21)*
'[1]Calculator Data Summary'!$B$8:$AW$21)</f>
        <v>59.820000000000007</v>
      </c>
      <c r="M25" s="15">
        <f t="array" ref="M25">SUMPRODUCT(($C$4='[1]Calculator Data Summary'!$B$5:$AW$5)*
($C$5='[1]Calculator Data Summary'!$B$6:$AW$6)*
($C$6='[1]Calculator Data Summary'!$B$4:$AW$4)*
(M$13='[1]Calculator Data Summary'!$B$7:$AW$7)*
(I25='[1]Calculator Data Summary'!$A$8:$A$21)*
'[1]Calculator Data Summary'!$B$8:$AW$21)</f>
        <v>59.820000000000007</v>
      </c>
      <c r="N25" s="18">
        <f t="array" ref="N25">SUMPRODUCT(($C$4='[1]Calculator Data Summary'!$B$5:$AW$5)*
($C$5='[1]Calculator Data Summary'!$B$6:$AW$6)*
($C$6='[1]Calculator Data Summary'!$B$4:$AW$4)*
(N$13='[1]Calculator Data Summary'!$B$7:$AW$7)*
(I25='[1]Calculator Data Summary'!$A$8:$A$21)*
'[1]Calculator Data Summary'!$B$8:$AW$21)</f>
        <v>59.820000000000007</v>
      </c>
      <c r="Q25" s="12" t="s">
        <v>23</v>
      </c>
      <c r="R25" s="15">
        <f t="array" ref="R25">SUMPRODUCT(($C$4='[2]Calculator Data Summary'!$B$5:$AW$5)*
($C$5='[2]Calculator Data Summary'!$B$6:$AW$6)*
($C$6='[2]Calculator Data Summary'!$B$4:$AW$4)*
(R$13='[2]Calculator Data Summary'!$B$7:$AW$7)*
(Q25='[2]Calculator Data Summary'!$A$8:$A$21)*
'[2]Calculator Data Summary'!$B$8:$AW$21)</f>
        <v>112.78</v>
      </c>
      <c r="S25" s="15">
        <f t="array" ref="S25">SUMPRODUCT(($C$4='[2]Calculator Data Summary'!$B$5:$AW$5)*
($C$5='[2]Calculator Data Summary'!$B$6:$AW$6)*
($C$6='[2]Calculator Data Summary'!$B$4:$AW$4)*
(S$13='[2]Calculator Data Summary'!$B$7:$AW$7)*
(Q25='[2]Calculator Data Summary'!$A$8:$A$21)*
'[2]Calculator Data Summary'!$B$8:$AW$21)</f>
        <v>95.870000000000019</v>
      </c>
      <c r="T25" s="15">
        <f t="array" ref="T25">SUMPRODUCT(($C$4='[2]Calculator Data Summary'!$B$5:$AW$5)*
($C$5='[2]Calculator Data Summary'!$B$6:$AW$6)*
($C$6='[2]Calculator Data Summary'!$B$4:$AW$4)*
(T$13='[2]Calculator Data Summary'!$B$7:$AW$7)*
(Q25='[2]Calculator Data Summary'!$A$8:$A$21)*
'[2]Calculator Data Summary'!$B$8:$AW$21)</f>
        <v>95.460000000000008</v>
      </c>
      <c r="U25" s="15">
        <f t="array" ref="U25">SUMPRODUCT(($C$4='[2]Calculator Data Summary'!$B$5:$AW$5)*
($C$5='[2]Calculator Data Summary'!$B$6:$AW$6)*
($C$6='[2]Calculator Data Summary'!$B$4:$AW$4)*
(U$13='[2]Calculator Data Summary'!$B$7:$AW$7)*
(Q25='[2]Calculator Data Summary'!$A$8:$A$21)*
'[2]Calculator Data Summary'!$B$8:$AW$21)</f>
        <v>95.460000000000008</v>
      </c>
      <c r="V25" s="18">
        <f t="array" ref="V25">SUMPRODUCT(($C$4='[2]Calculator Data Summary'!$B$5:$AW$5)*
($C$5='[2]Calculator Data Summary'!$B$6:$AW$6)*
($C$6='[2]Calculator Data Summary'!$B$4:$AW$4)*
(V$13='[2]Calculator Data Summary'!$B$7:$AW$7)*
(Q25='[2]Calculator Data Summary'!$A$8:$A$21)*
'[2]Calculator Data Summary'!$B$8:$AW$21)</f>
        <v>95.460000000000008</v>
      </c>
      <c r="X25" s="12" t="s">
        <v>23</v>
      </c>
      <c r="Y25" s="15">
        <f t="array" ref="Y25">SUMPRODUCT(($C$4='[3]Calculator Data Summary'!$B$5:$AW$5)*
($C$5='[3]Calculator Data Summary'!$B$6:$AW$6)*
($C$6='[3]Calculator Data Summary'!$B$4:$AW$4)*
(Y$13='[3]Calculator Data Summary'!$B$7:$AW$7)*
(X25='[3]Calculator Data Summary'!$A$8:$A$21)*
'[3]Calculator Data Summary'!$B$8:$AW$21)</f>
        <v>50.42</v>
      </c>
      <c r="Z25" s="15">
        <f t="array" ref="Z25">SUMPRODUCT(($C$4='[3]Calculator Data Summary'!$B$5:$AW$5)*
($C$5='[3]Calculator Data Summary'!$B$6:$AW$6)*
($C$6='[3]Calculator Data Summary'!$B$4:$AW$4)*
(Z$13='[3]Calculator Data Summary'!$B$7:$AW$7)*
(X25='[3]Calculator Data Summary'!$A$8:$A$21)*
'[3]Calculator Data Summary'!$B$8:$AW$21)</f>
        <v>54.76</v>
      </c>
      <c r="AA25" s="15">
        <f t="array" ref="AA25">SUMPRODUCT(($C$4='[3]Calculator Data Summary'!$B$5:$AW$5)*
($C$5='[3]Calculator Data Summary'!$B$6:$AW$6)*
($C$6='[3]Calculator Data Summary'!$B$4:$AW$4)*
(AA$13='[3]Calculator Data Summary'!$B$7:$AW$7)*
(X25='[3]Calculator Data Summary'!$A$8:$A$21)*
'[3]Calculator Data Summary'!$B$8:$AW$21)</f>
        <v>53.419999999999995</v>
      </c>
      <c r="AB25" s="15">
        <f t="array" ref="AB25">SUMPRODUCT(($C$4='[3]Calculator Data Summary'!$B$5:$AW$5)*
($C$5='[3]Calculator Data Summary'!$B$6:$AW$6)*
($C$6='[3]Calculator Data Summary'!$B$4:$AW$4)*
(AB$13='[3]Calculator Data Summary'!$B$7:$AW$7)*
(X25='[3]Calculator Data Summary'!$A$8:$A$21)*
'[3]Calculator Data Summary'!$B$8:$AW$21)</f>
        <v>53.419999999999995</v>
      </c>
      <c r="AC25" s="18">
        <f t="array" ref="AC25">SUMPRODUCT(($C$4='[3]Calculator Data Summary'!$B$5:$AW$5)*
($C$5='[3]Calculator Data Summary'!$B$6:$AW$6)*
($C$6='[3]Calculator Data Summary'!$B$4:$AW$4)*
(AC$13='[3]Calculator Data Summary'!$B$7:$AW$7)*
(X25='[3]Calculator Data Summary'!$A$8:$A$21)*
'[3]Calculator Data Summary'!$B$8:$AW$21)</f>
        <v>53.419999999999995</v>
      </c>
      <c r="AE25" s="12" t="s">
        <v>23</v>
      </c>
      <c r="AF25" s="15">
        <f t="array" ref="AF25">SUMPRODUCT(($C$4='[4]Calculator Data Summary'!$B$5:$AW$5)*
($C$5='[4]Calculator Data Summary'!$B$6:$AW$6)*
($C$6='[4]Calculator Data Summary'!$B$4:$AW$4)*
(AF$13='[4]Calculator Data Summary'!$B$7:$AW$7)*
(AE25='[4]Calculator Data Summary'!$A$8:$A$21)*
'[4]Calculator Data Summary'!$B$8:$AW$21)</f>
        <v>48.589999999999989</v>
      </c>
      <c r="AG25" s="15">
        <f t="array" ref="AG25">SUMPRODUCT(($C$4='[4]Calculator Data Summary'!$B$5:$AW$5)*
($C$5='[4]Calculator Data Summary'!$B$6:$AW$6)*
($C$6='[4]Calculator Data Summary'!$B$4:$AW$4)*
(AG$13='[4]Calculator Data Summary'!$B$7:$AW$7)*
(AE25='[4]Calculator Data Summary'!$A$8:$A$21)*
'[4]Calculator Data Summary'!$B$8:$AW$21)</f>
        <v>51.92</v>
      </c>
      <c r="AH25" s="15">
        <f t="array" ref="AH25">SUMPRODUCT(($C$4='[4]Calculator Data Summary'!$B$5:$AW$5)*
($C$5='[4]Calculator Data Summary'!$B$6:$AW$6)*
($C$6='[4]Calculator Data Summary'!$B$4:$AW$4)*
(AH$13='[4]Calculator Data Summary'!$B$7:$AW$7)*
(AE25='[4]Calculator Data Summary'!$A$8:$A$21)*
'[4]Calculator Data Summary'!$B$8:$AW$21)</f>
        <v>51.92</v>
      </c>
      <c r="AI25" s="15">
        <f t="array" ref="AI25">SUMPRODUCT(($C$4='[4]Calculator Data Summary'!$B$5:$AW$5)*
($C$5='[4]Calculator Data Summary'!$B$6:$AW$6)*
($C$6='[4]Calculator Data Summary'!$B$4:$AW$4)*
(AI$13='[4]Calculator Data Summary'!$B$7:$AW$7)*
(AE25='[4]Calculator Data Summary'!$A$8:$A$21)*
'[4]Calculator Data Summary'!$B$8:$AW$21)</f>
        <v>51.92</v>
      </c>
      <c r="AJ25" s="18">
        <f t="array" ref="AJ25">SUMPRODUCT(($C$4='[4]Calculator Data Summary'!$B$5:$AW$5)*
($C$5='[4]Calculator Data Summary'!$B$6:$AW$6)*
($C$6='[4]Calculator Data Summary'!$B$4:$AW$4)*
(AJ$13='[4]Calculator Data Summary'!$B$7:$AW$7)*
(AE25='[4]Calculator Data Summary'!$A$8:$A$21)*
'[4]Calculator Data Summary'!$B$8:$AW$21)</f>
        <v>51.92</v>
      </c>
      <c r="AL25" s="12" t="s">
        <v>23</v>
      </c>
      <c r="AM25" s="15">
        <f t="array" ref="AM25">SUMPRODUCT(($C$4='[5]Calculator Data Summary'!$B$5:$AW$5)*
($C$5='[5]Calculator Data Summary'!$B$6:$AW$6)*
($C$6='[5]Calculator Data Summary'!$B$4:$AW$4)*
(AM$13='[5]Calculator Data Summary'!$B$7:$AW$7)*
(AL25='[5]Calculator Data Summary'!$A$8:$A$21)*
'[5]Calculator Data Summary'!$B$8:$AW$21)</f>
        <v>56.490000000000009</v>
      </c>
      <c r="AN25" s="15">
        <f t="array" ref="AN25">SUMPRODUCT(($C$4='[5]Calculator Data Summary'!$B$5:$AW$5)*
($C$5='[5]Calculator Data Summary'!$B$6:$AW$6)*
($C$6='[5]Calculator Data Summary'!$B$4:$AW$4)*
(AN$13='[5]Calculator Data Summary'!$B$7:$AW$7)*
(AL25='[5]Calculator Data Summary'!$A$8:$A$21)*
'[5]Calculator Data Summary'!$B$8:$AW$21)</f>
        <v>56.14</v>
      </c>
      <c r="AO25" s="15">
        <f t="array" ref="AO25">SUMPRODUCT(($C$4='[5]Calculator Data Summary'!$B$5:$AW$5)*
($C$5='[5]Calculator Data Summary'!$B$6:$AW$6)*
($C$6='[5]Calculator Data Summary'!$B$4:$AW$4)*
(AO$13='[5]Calculator Data Summary'!$B$7:$AW$7)*
(AL25='[5]Calculator Data Summary'!$A$8:$A$21)*
'[5]Calculator Data Summary'!$B$8:$AW$21)</f>
        <v>56.14</v>
      </c>
      <c r="AP25" s="15">
        <f t="array" ref="AP25">SUMPRODUCT(($C$4='[5]Calculator Data Summary'!$B$5:$AW$5)*
($C$5='[5]Calculator Data Summary'!$B$6:$AW$6)*
($C$6='[5]Calculator Data Summary'!$B$4:$AW$4)*
(AP$13='[5]Calculator Data Summary'!$B$7:$AW$7)*
(AL25='[5]Calculator Data Summary'!$A$8:$A$21)*
'[5]Calculator Data Summary'!$B$8:$AW$21)</f>
        <v>56.14</v>
      </c>
      <c r="AQ25" s="18">
        <f t="array" ref="AQ25">SUMPRODUCT(($C$4='[5]Calculator Data Summary'!$B$5:$AW$5)*
($C$5='[5]Calculator Data Summary'!$B$6:$AW$6)*
($C$6='[5]Calculator Data Summary'!$B$4:$AW$4)*
(AQ$13='[5]Calculator Data Summary'!$B$7:$AW$7)*
(AL25='[5]Calculator Data Summary'!$A$8:$A$21)*
'[5]Calculator Data Summary'!$B$8:$AW$21)</f>
        <v>56.14</v>
      </c>
      <c r="AS25" s="12" t="s">
        <v>23</v>
      </c>
      <c r="AT25" s="15">
        <f t="array" ref="AT25">SUMPRODUCT(($C$4='[6]Calculator Data Summary'!$B$5:$AW$5)*
($C$5='[6]Calculator Data Summary'!$B$6:$AW$6)*
($C$6='[6]Calculator Data Summary'!$B$4:$AW$4)*
(AT$13='[6]Calculator Data Summary'!$B$7:$AW$7)*
(AS25='[6]Calculator Data Summary'!$A$8:$A$21)*
'[6]Calculator Data Summary'!$B$8:$AW$21)</f>
        <v>50.18</v>
      </c>
      <c r="AU25" s="15">
        <f t="array" ref="AU25">SUMPRODUCT(($C$4='[6]Calculator Data Summary'!$B$5:$AW$5)*
($C$5='[6]Calculator Data Summary'!$B$6:$AW$6)*
($C$6='[6]Calculator Data Summary'!$B$4:$AW$4)*
(AU$13='[6]Calculator Data Summary'!$B$7:$AW$7)*
(AS25='[6]Calculator Data Summary'!$A$8:$A$21)*
'[6]Calculator Data Summary'!$B$8:$AW$21)</f>
        <v>50.679999999999993</v>
      </c>
      <c r="AV25" s="15">
        <f t="array" ref="AV25">SUMPRODUCT(($C$4='[6]Calculator Data Summary'!$B$5:$AW$5)*
($C$5='[6]Calculator Data Summary'!$B$6:$AW$6)*
($C$6='[6]Calculator Data Summary'!$B$4:$AW$4)*
(AV$13='[6]Calculator Data Summary'!$B$7:$AW$7)*
(AS25='[6]Calculator Data Summary'!$A$8:$A$21)*
'[6]Calculator Data Summary'!$B$8:$AW$21)</f>
        <v>50.639999999999993</v>
      </c>
      <c r="AW25" s="15">
        <f t="array" ref="AW25">SUMPRODUCT(($C$4='[6]Calculator Data Summary'!$B$5:$AW$5)*
($C$5='[6]Calculator Data Summary'!$B$6:$AW$6)*
($C$6='[6]Calculator Data Summary'!$B$4:$AW$4)*
(AW$13='[6]Calculator Data Summary'!$B$7:$AW$7)*
(AS25='[6]Calculator Data Summary'!$A$8:$A$21)*
'[6]Calculator Data Summary'!$B$8:$AW$21)</f>
        <v>50.639999999999993</v>
      </c>
      <c r="AX25" s="18">
        <f t="array" ref="AX25">SUMPRODUCT(($C$4='[6]Calculator Data Summary'!$B$5:$AW$5)*
($C$5='[6]Calculator Data Summary'!$B$6:$AW$6)*
($C$6='[6]Calculator Data Summary'!$B$4:$AW$4)*
(AX$13='[6]Calculator Data Summary'!$B$7:$AW$7)*
(AS25='[6]Calculator Data Summary'!$A$8:$A$21)*
'[6]Calculator Data Summary'!$B$8:$AW$21)</f>
        <v>50.639999999999993</v>
      </c>
      <c r="AZ25" s="12" t="s">
        <v>23</v>
      </c>
      <c r="BA25" s="15">
        <f t="array" ref="BA25">SUMPRODUCT(($C$4='[7]Calculator Data Summary'!$B$5:$AW$5)*
($C$5='[7]Calculator Data Summary'!$B$6:$AW$6)*
($C$6='[7]Calculator Data Summary'!$B$4:$AW$4)*
(BA$13='[7]Calculator Data Summary'!$B$7:$AW$7)*
(AZ25='[7]Calculator Data Summary'!$A$8:$A$21)*
'[7]Calculator Data Summary'!$B$8:$AW$21)</f>
        <v>43.56</v>
      </c>
      <c r="BB25" s="15">
        <f t="array" ref="BB25">SUMPRODUCT(($C$4='[7]Calculator Data Summary'!$B$5:$AW$5)*
($C$5='[7]Calculator Data Summary'!$B$6:$AW$6)*
($C$6='[7]Calculator Data Summary'!$B$4:$AW$4)*
(BB$13='[7]Calculator Data Summary'!$B$7:$AW$7)*
(AZ25='[7]Calculator Data Summary'!$A$8:$A$21)*
'[7]Calculator Data Summary'!$B$8:$AW$21)</f>
        <v>43.57</v>
      </c>
      <c r="BC25" s="15">
        <f t="array" ref="BC25">SUMPRODUCT(($C$4='[7]Calculator Data Summary'!$B$5:$AW$5)*
($C$5='[7]Calculator Data Summary'!$B$6:$AW$6)*
($C$6='[7]Calculator Data Summary'!$B$4:$AW$4)*
(BC$13='[7]Calculator Data Summary'!$B$7:$AW$7)*
(AZ25='[7]Calculator Data Summary'!$A$8:$A$21)*
'[7]Calculator Data Summary'!$B$8:$AW$21)</f>
        <v>43.57</v>
      </c>
      <c r="BD25" s="15">
        <f t="array" ref="BD25">SUMPRODUCT(($C$4='[7]Calculator Data Summary'!$B$5:$AW$5)*
($C$5='[7]Calculator Data Summary'!$B$6:$AW$6)*
($C$6='[7]Calculator Data Summary'!$B$4:$AW$4)*
(BD$13='[7]Calculator Data Summary'!$B$7:$AW$7)*
(AZ25='[7]Calculator Data Summary'!$A$8:$A$21)*
'[7]Calculator Data Summary'!$B$8:$AW$21)</f>
        <v>43.57</v>
      </c>
      <c r="BE25" s="18">
        <f t="array" ref="BE25">SUMPRODUCT(($C$4='[7]Calculator Data Summary'!$B$5:$AW$5)*
($C$5='[7]Calculator Data Summary'!$B$6:$AW$6)*
($C$6='[7]Calculator Data Summary'!$B$4:$AW$4)*
(BE$13='[7]Calculator Data Summary'!$B$7:$AW$7)*
(AZ25='[7]Calculator Data Summary'!$A$8:$A$21)*
'[7]Calculator Data Summary'!$B$8:$AW$21)</f>
        <v>43.57</v>
      </c>
    </row>
    <row r="26" spans="2:57" ht="15.75" thickBot="1" x14ac:dyDescent="0.3">
      <c r="B26" s="13" t="s">
        <v>24</v>
      </c>
      <c r="C26" s="19">
        <f>SUM(C14:C25)</f>
        <v>407.7700000000001</v>
      </c>
      <c r="D26" s="19">
        <f t="shared" ref="D26:G26" si="0">SUM(D14:D25)</f>
        <v>427.00999999999993</v>
      </c>
      <c r="E26" s="19">
        <f t="shared" si="0"/>
        <v>410.51999999999992</v>
      </c>
      <c r="F26" s="19">
        <f t="shared" si="0"/>
        <v>410.51999999999992</v>
      </c>
      <c r="G26" s="20">
        <f t="shared" si="0"/>
        <v>410.51999999999992</v>
      </c>
      <c r="I26" s="13" t="s">
        <v>24</v>
      </c>
      <c r="J26" s="19">
        <f>SUM(J14:J25)</f>
        <v>674.31000000000017</v>
      </c>
      <c r="K26" s="19">
        <f t="shared" ref="K26:N26" si="1">SUM(K14:K25)</f>
        <v>751.13000000000022</v>
      </c>
      <c r="L26" s="19">
        <f t="shared" si="1"/>
        <v>717.87000000000023</v>
      </c>
      <c r="M26" s="19">
        <f t="shared" si="1"/>
        <v>717.84000000000015</v>
      </c>
      <c r="N26" s="20">
        <f t="shared" si="1"/>
        <v>717.84000000000015</v>
      </c>
      <c r="Q26" s="13" t="s">
        <v>24</v>
      </c>
      <c r="R26" s="19">
        <f>SUM(R14:R25)</f>
        <v>1355.31</v>
      </c>
      <c r="S26" s="19">
        <f t="shared" ref="S26:V26" si="2">SUM(S14:S25)</f>
        <v>1324.9500000000003</v>
      </c>
      <c r="T26" s="19">
        <f t="shared" si="2"/>
        <v>1146.7500000000002</v>
      </c>
      <c r="U26" s="19">
        <f t="shared" si="2"/>
        <v>1145.5200000000002</v>
      </c>
      <c r="V26" s="20">
        <f t="shared" si="2"/>
        <v>1145.5200000000002</v>
      </c>
      <c r="X26" s="13" t="s">
        <v>24</v>
      </c>
      <c r="Y26" s="19">
        <f>SUM(Y14:Y25)</f>
        <v>585.51</v>
      </c>
      <c r="Z26" s="19">
        <f t="shared" ref="Z26:AC26" si="3">SUM(Z14:Z25)</f>
        <v>690.46999999999991</v>
      </c>
      <c r="AA26" s="19">
        <f t="shared" si="3"/>
        <v>645.05999999999995</v>
      </c>
      <c r="AB26" s="19">
        <f t="shared" si="3"/>
        <v>641.04</v>
      </c>
      <c r="AC26" s="20">
        <f t="shared" si="3"/>
        <v>641.04</v>
      </c>
      <c r="AE26" s="13" t="s">
        <v>24</v>
      </c>
      <c r="AF26" s="19">
        <f>SUM(AF14:AF25)</f>
        <v>572.37</v>
      </c>
      <c r="AG26" s="19">
        <f t="shared" ref="AG26:AJ26" si="4">SUM(AG14:AG25)</f>
        <v>628.63</v>
      </c>
      <c r="AH26" s="19">
        <f t="shared" si="4"/>
        <v>623.04</v>
      </c>
      <c r="AI26" s="19">
        <f t="shared" si="4"/>
        <v>623.04</v>
      </c>
      <c r="AJ26" s="20">
        <f t="shared" si="4"/>
        <v>623.04</v>
      </c>
      <c r="AL26" s="13" t="s">
        <v>24</v>
      </c>
      <c r="AM26" s="19">
        <f>SUM(AM14:AM25)</f>
        <v>667.42000000000007</v>
      </c>
      <c r="AN26" s="19">
        <f t="shared" ref="AN26:AQ26" si="5">SUM(AN14:AN25)</f>
        <v>705.05</v>
      </c>
      <c r="AO26" s="19">
        <f t="shared" si="5"/>
        <v>673.68</v>
      </c>
      <c r="AP26" s="19">
        <f t="shared" si="5"/>
        <v>673.68</v>
      </c>
      <c r="AQ26" s="20">
        <f t="shared" si="5"/>
        <v>673.68</v>
      </c>
      <c r="AS26" s="13" t="s">
        <v>24</v>
      </c>
      <c r="AT26" s="19">
        <f>SUM(AT14:AT25)</f>
        <v>593.42999999999995</v>
      </c>
      <c r="AU26" s="19">
        <f t="shared" ref="AU26:AX26" si="6">SUM(AU14:AU25)</f>
        <v>649.7399999999999</v>
      </c>
      <c r="AV26" s="19">
        <f t="shared" si="6"/>
        <v>607.79999999999984</v>
      </c>
      <c r="AW26" s="19">
        <f t="shared" si="6"/>
        <v>607.67999999999995</v>
      </c>
      <c r="AX26" s="20">
        <f t="shared" si="6"/>
        <v>607.67999999999995</v>
      </c>
      <c r="AZ26" s="13" t="s">
        <v>24</v>
      </c>
      <c r="BA26" s="19">
        <f>SUM(BA14:BA25)</f>
        <v>348.48</v>
      </c>
      <c r="BB26" s="19">
        <f t="shared" ref="BB26:BE26" si="7">SUM(BB14:BB25)</f>
        <v>522.84</v>
      </c>
      <c r="BC26" s="19">
        <f t="shared" si="7"/>
        <v>522.84</v>
      </c>
      <c r="BD26" s="19">
        <f t="shared" si="7"/>
        <v>522.84</v>
      </c>
      <c r="BE26" s="20">
        <f t="shared" si="7"/>
        <v>522.84</v>
      </c>
    </row>
    <row r="27" spans="2:57" ht="15.75" thickBot="1" x14ac:dyDescent="0.3">
      <c r="B27" s="54" t="s">
        <v>66</v>
      </c>
      <c r="C27" s="55">
        <f>C26/12</f>
        <v>33.980833333333344</v>
      </c>
      <c r="D27" s="55">
        <f t="shared" ref="D27:G27" si="8">D26/12</f>
        <v>35.584166666666661</v>
      </c>
      <c r="E27" s="55">
        <f t="shared" si="8"/>
        <v>34.209999999999994</v>
      </c>
      <c r="F27" s="55">
        <f t="shared" si="8"/>
        <v>34.209999999999994</v>
      </c>
      <c r="G27" s="56">
        <f t="shared" si="8"/>
        <v>34.209999999999994</v>
      </c>
      <c r="I27" s="54" t="s">
        <v>66</v>
      </c>
      <c r="J27" s="55">
        <f>J26/12</f>
        <v>56.192500000000017</v>
      </c>
      <c r="K27" s="55">
        <f t="shared" ref="K27:N27" si="9">K26/12</f>
        <v>62.594166666666688</v>
      </c>
      <c r="L27" s="55">
        <f t="shared" si="9"/>
        <v>59.822500000000019</v>
      </c>
      <c r="M27" s="55">
        <f t="shared" si="9"/>
        <v>59.820000000000014</v>
      </c>
      <c r="N27" s="56">
        <f t="shared" si="9"/>
        <v>59.820000000000014</v>
      </c>
      <c r="Q27" s="54" t="s">
        <v>66</v>
      </c>
      <c r="R27" s="55">
        <f>R26/12</f>
        <v>112.9425</v>
      </c>
      <c r="S27" s="55">
        <f t="shared" ref="S27:V27" si="10">S26/12</f>
        <v>110.41250000000002</v>
      </c>
      <c r="T27" s="55">
        <f t="shared" si="10"/>
        <v>95.562500000000014</v>
      </c>
      <c r="U27" s="55">
        <f t="shared" si="10"/>
        <v>95.460000000000022</v>
      </c>
      <c r="V27" s="56">
        <f t="shared" si="10"/>
        <v>95.460000000000022</v>
      </c>
      <c r="X27" s="54" t="s">
        <v>66</v>
      </c>
      <c r="Y27" s="55">
        <f>Y26/12</f>
        <v>48.792499999999997</v>
      </c>
      <c r="Z27" s="55">
        <f t="shared" ref="Z27:AC27" si="11">Z26/12</f>
        <v>57.539166666666659</v>
      </c>
      <c r="AA27" s="55">
        <f t="shared" si="11"/>
        <v>53.754999999999995</v>
      </c>
      <c r="AB27" s="55">
        <f t="shared" si="11"/>
        <v>53.419999999999995</v>
      </c>
      <c r="AC27" s="56">
        <f t="shared" si="11"/>
        <v>53.419999999999995</v>
      </c>
      <c r="AE27" s="54" t="s">
        <v>66</v>
      </c>
      <c r="AF27" s="55">
        <f>AF26/12</f>
        <v>47.697499999999998</v>
      </c>
      <c r="AG27" s="55">
        <f t="shared" ref="AG27:AJ27" si="12">AG26/12</f>
        <v>52.385833333333331</v>
      </c>
      <c r="AH27" s="55">
        <f t="shared" si="12"/>
        <v>51.919999999999995</v>
      </c>
      <c r="AI27" s="55">
        <f t="shared" si="12"/>
        <v>51.919999999999995</v>
      </c>
      <c r="AJ27" s="56">
        <f t="shared" si="12"/>
        <v>51.919999999999995</v>
      </c>
      <c r="AL27" s="54" t="s">
        <v>66</v>
      </c>
      <c r="AM27" s="55">
        <f>AM26/12</f>
        <v>55.618333333333339</v>
      </c>
      <c r="AN27" s="55">
        <f t="shared" ref="AN27:AQ27" si="13">AN26/12</f>
        <v>58.754166666666663</v>
      </c>
      <c r="AO27" s="55">
        <f t="shared" si="13"/>
        <v>56.139999999999993</v>
      </c>
      <c r="AP27" s="55">
        <f t="shared" si="13"/>
        <v>56.139999999999993</v>
      </c>
      <c r="AQ27" s="56">
        <f t="shared" si="13"/>
        <v>56.139999999999993</v>
      </c>
      <c r="AS27" s="54" t="s">
        <v>66</v>
      </c>
      <c r="AT27" s="55">
        <f>AT26/12</f>
        <v>49.452499999999993</v>
      </c>
      <c r="AU27" s="55">
        <f t="shared" ref="AU27:AX27" si="14">AU26/12</f>
        <v>54.144999999999989</v>
      </c>
      <c r="AV27" s="55">
        <f t="shared" si="14"/>
        <v>50.649999999999984</v>
      </c>
      <c r="AW27" s="55">
        <f t="shared" si="14"/>
        <v>50.639999999999993</v>
      </c>
      <c r="AX27" s="56">
        <f t="shared" si="14"/>
        <v>50.639999999999993</v>
      </c>
      <c r="AZ27" s="54" t="s">
        <v>66</v>
      </c>
      <c r="BA27" s="55">
        <f>BA26/12</f>
        <v>29.040000000000003</v>
      </c>
      <c r="BB27" s="55">
        <f t="shared" ref="BB27:BE27" si="15">BB26/12</f>
        <v>43.57</v>
      </c>
      <c r="BC27" s="55">
        <f t="shared" si="15"/>
        <v>43.57</v>
      </c>
      <c r="BD27" s="55">
        <f t="shared" si="15"/>
        <v>43.57</v>
      </c>
      <c r="BE27" s="56">
        <f t="shared" si="15"/>
        <v>43.57</v>
      </c>
    </row>
    <row r="28" spans="2:57" ht="45" x14ac:dyDescent="0.25">
      <c r="B28" s="57" t="s">
        <v>35</v>
      </c>
      <c r="C28" s="58">
        <f>(C27-$C$9)/$C$9</f>
        <v>0.18482682473268283</v>
      </c>
      <c r="D28" s="58">
        <f>(D26-C26)/C26</f>
        <v>4.7183461264928353E-2</v>
      </c>
      <c r="E28" s="58">
        <f>(E26-D26)/D26</f>
        <v>-3.8617362591040053E-2</v>
      </c>
      <c r="F28" s="58">
        <f>(F26-E26)/E26</f>
        <v>0</v>
      </c>
      <c r="G28" s="59">
        <f>(G26-F26)/F26</f>
        <v>0</v>
      </c>
      <c r="I28" s="57" t="s">
        <v>35</v>
      </c>
      <c r="J28" s="58">
        <f>(J27-$J$9)/$J$9</f>
        <v>1.9457547169811674E-2</v>
      </c>
      <c r="K28" s="58">
        <f>(K26-J26)/J26</f>
        <v>0.1139238629117172</v>
      </c>
      <c r="L28" s="58">
        <f>(L26-K26)/K26</f>
        <v>-4.4279951539680187E-2</v>
      </c>
      <c r="M28" s="58">
        <f>(M26-L26)/L26</f>
        <v>-4.1790296293321066E-5</v>
      </c>
      <c r="N28" s="59">
        <f>(N26-M26)/M26</f>
        <v>0</v>
      </c>
      <c r="Q28" s="57" t="s">
        <v>35</v>
      </c>
      <c r="R28" s="58">
        <f>(R27-$R$9)/$R$9</f>
        <v>0.10717086560141167</v>
      </c>
      <c r="S28" s="58">
        <f>(S26-R26)/R26</f>
        <v>-2.2400779157535675E-2</v>
      </c>
      <c r="T28" s="58">
        <f>(T26-S26)/S26</f>
        <v>-0.13449564134495642</v>
      </c>
      <c r="U28" s="58">
        <f>(U26-T26)/T26</f>
        <v>-1.0725964682799371E-3</v>
      </c>
      <c r="V28" s="59">
        <f>(V26-U26)/U26</f>
        <v>0</v>
      </c>
      <c r="X28" s="57" t="s">
        <v>35</v>
      </c>
      <c r="Y28" s="58">
        <f>(Y27-$Y$9)/$Y$9</f>
        <v>0.24375477950548052</v>
      </c>
      <c r="Z28" s="58">
        <f>(Z26-Y26)/Y26</f>
        <v>0.17926252327031122</v>
      </c>
      <c r="AA28" s="58">
        <f>(AA26-Z26)/Z26</f>
        <v>-6.576679652989989E-2</v>
      </c>
      <c r="AB28" s="58">
        <f>(AB26-AA26)/AA26</f>
        <v>-6.2319784206120088E-3</v>
      </c>
      <c r="AC28" s="59">
        <f>(AC26-AB26)/AB26</f>
        <v>0</v>
      </c>
      <c r="AE28" s="57" t="s">
        <v>35</v>
      </c>
      <c r="AF28" s="58">
        <f>(AF27-$AF$9)/$AF$9</f>
        <v>0.18033902499381327</v>
      </c>
      <c r="AG28" s="58">
        <f>(AG26-AF26)/AF26</f>
        <v>9.8293062180058344E-2</v>
      </c>
      <c r="AH28" s="58">
        <f>(AH26-AG26)/AG26</f>
        <v>-8.8923532125416097E-3</v>
      </c>
      <c r="AI28" s="58">
        <f>(AI26-AH26)/AH26</f>
        <v>0</v>
      </c>
      <c r="AJ28" s="59">
        <f>(AJ26-AI26)/AI26</f>
        <v>0</v>
      </c>
      <c r="AL28" s="57" t="s">
        <v>35</v>
      </c>
      <c r="AM28" s="58">
        <f>(AM27-$AM$9)/$AM$9</f>
        <v>0.18010467501237717</v>
      </c>
      <c r="AN28" s="58">
        <f>(AN26-AM26)/AM26</f>
        <v>5.6381289143267926E-2</v>
      </c>
      <c r="AO28" s="58">
        <f>(AO26-AN26)/AN26</f>
        <v>-4.4493298347634928E-2</v>
      </c>
      <c r="AP28" s="58">
        <f>(AP26-AO26)/AO26</f>
        <v>0</v>
      </c>
      <c r="AQ28" s="59">
        <f>(AQ26-AP26)/AP26</f>
        <v>0</v>
      </c>
      <c r="AS28" s="57" t="s">
        <v>35</v>
      </c>
      <c r="AT28" s="58">
        <f>(AT27-$AT$9)/$AT$9</f>
        <v>0.13945852534562181</v>
      </c>
      <c r="AU28" s="58">
        <f>(AU26-AT26)/AT26</f>
        <v>9.4889034932510913E-2</v>
      </c>
      <c r="AV28" s="58">
        <f>(AV26-AU26)/AU26</f>
        <v>-6.4548896481669685E-2</v>
      </c>
      <c r="AW28" s="58">
        <f>(AW26-AV26)/AV26</f>
        <v>-1.9743336623871487E-4</v>
      </c>
      <c r="AX28" s="59">
        <f>(AX26-AW26)/AW26</f>
        <v>0</v>
      </c>
      <c r="AZ28" s="57" t="s">
        <v>35</v>
      </c>
      <c r="BA28" s="58">
        <f>(BA27-$AT$9)/$AT$9</f>
        <v>-0.3308755760368664</v>
      </c>
      <c r="BB28" s="58">
        <f>(BB26-BA26)/BA26</f>
        <v>0.50034435261707988</v>
      </c>
      <c r="BC28" s="58">
        <f>(BC26-BB26)/BB26</f>
        <v>0</v>
      </c>
      <c r="BD28" s="58">
        <f>(BD26-BC26)/BC26</f>
        <v>0</v>
      </c>
      <c r="BE28" s="59">
        <f>(BE26-BD26)/BD26</f>
        <v>0</v>
      </c>
    </row>
    <row r="29" spans="2:57" ht="75.75" thickBot="1" x14ac:dyDescent="0.3">
      <c r="B29" s="27" t="s">
        <v>61</v>
      </c>
      <c r="C29" s="60">
        <f>(C27-$C9)/$C9</f>
        <v>0.18482682473268283</v>
      </c>
      <c r="D29" s="60">
        <f>(D27-$C9)/$C9</f>
        <v>0.24073105532310535</v>
      </c>
      <c r="E29" s="60">
        <f>(E27-$C9)/$C9</f>
        <v>0.19281729428172922</v>
      </c>
      <c r="F29" s="60">
        <f>(F27-$C9)/$C9</f>
        <v>0.19281729428172922</v>
      </c>
      <c r="G29" s="61">
        <f>(G27-$C9)/$C9</f>
        <v>0.19281729428172922</v>
      </c>
      <c r="I29" s="27" t="s">
        <v>61</v>
      </c>
      <c r="J29" s="60">
        <f>(J27-$J9)/$J9</f>
        <v>1.9457547169811674E-2</v>
      </c>
      <c r="K29" s="60">
        <f t="shared" ref="K29:N29" si="16">(K27-$J9)/$J9</f>
        <v>0.13559808901790077</v>
      </c>
      <c r="L29" s="60">
        <f t="shared" si="16"/>
        <v>8.5313860667634647E-2</v>
      </c>
      <c r="M29" s="60">
        <f t="shared" si="16"/>
        <v>8.5268505079826154E-2</v>
      </c>
      <c r="N29" s="61">
        <f t="shared" si="16"/>
        <v>8.5268505079826154E-2</v>
      </c>
      <c r="Q29" s="27" t="s">
        <v>61</v>
      </c>
      <c r="R29" s="60">
        <f>(R27-$R9)/$R9</f>
        <v>0.10717086560141167</v>
      </c>
      <c r="S29" s="60">
        <f t="shared" ref="S29:V29" si="17">(S27-$R9)/$R9</f>
        <v>8.2369375551416851E-2</v>
      </c>
      <c r="T29" s="60">
        <f t="shared" si="17"/>
        <v>-6.3204587785510996E-2</v>
      </c>
      <c r="U29" s="60">
        <f t="shared" si="17"/>
        <v>-6.4209391236153018E-2</v>
      </c>
      <c r="V29" s="61">
        <f t="shared" si="17"/>
        <v>-6.4209391236153018E-2</v>
      </c>
      <c r="X29" s="27" t="s">
        <v>61</v>
      </c>
      <c r="Y29" s="60">
        <f>(Y27-$Y9)/$Y9</f>
        <v>0.24375477950548052</v>
      </c>
      <c r="Z29" s="60">
        <f t="shared" ref="Z29:AC29" si="18">(Z27-$Y9)/$Y9</f>
        <v>0.4667133996091426</v>
      </c>
      <c r="AA29" s="60">
        <f t="shared" si="18"/>
        <v>0.37025235788937039</v>
      </c>
      <c r="AB29" s="60">
        <f t="shared" si="18"/>
        <v>0.36171297476421105</v>
      </c>
      <c r="AC29" s="61">
        <f t="shared" si="18"/>
        <v>0.36171297476421105</v>
      </c>
      <c r="AE29" s="27" t="s">
        <v>61</v>
      </c>
      <c r="AF29" s="60">
        <f>(AF27-$AF9)/$AF9</f>
        <v>0.18033902499381327</v>
      </c>
      <c r="AG29" s="60">
        <f t="shared" ref="AG29:AJ29" si="19">(AG27-$AF9)/$AF9</f>
        <v>0.29635816217107958</v>
      </c>
      <c r="AH29" s="60">
        <f t="shared" si="19"/>
        <v>0.28483048750309303</v>
      </c>
      <c r="AI29" s="60">
        <f t="shared" si="19"/>
        <v>0.28483048750309303</v>
      </c>
      <c r="AJ29" s="61">
        <f t="shared" si="19"/>
        <v>0.28483048750309303</v>
      </c>
      <c r="AL29" s="27" t="s">
        <v>61</v>
      </c>
      <c r="AM29" s="60">
        <f>(AM27-$AM9)/$AM9</f>
        <v>0.18010467501237717</v>
      </c>
      <c r="AN29" s="60">
        <f t="shared" ref="AN29:AQ29" si="20">(AN27-$AM9)/$AM9</f>
        <v>0.24664049791357223</v>
      </c>
      <c r="AO29" s="60">
        <f t="shared" si="20"/>
        <v>0.19117335030765947</v>
      </c>
      <c r="AP29" s="60">
        <f t="shared" si="20"/>
        <v>0.19117335030765947</v>
      </c>
      <c r="AQ29" s="61">
        <f t="shared" si="20"/>
        <v>0.19117335030765947</v>
      </c>
      <c r="AS29" s="27" t="s">
        <v>61</v>
      </c>
      <c r="AT29" s="60">
        <f>(AT27-$AT9)/$AT9</f>
        <v>0.13945852534562181</v>
      </c>
      <c r="AU29" s="60">
        <f t="shared" ref="AU29:AX29" si="21">(AU27-$AT9)/$AT9</f>
        <v>0.24758064516128991</v>
      </c>
      <c r="AV29" s="60">
        <f t="shared" si="21"/>
        <v>0.16705069124423913</v>
      </c>
      <c r="AW29" s="60">
        <f t="shared" si="21"/>
        <v>0.16682027649769554</v>
      </c>
      <c r="AX29" s="61">
        <f t="shared" si="21"/>
        <v>0.16682027649769554</v>
      </c>
      <c r="AZ29" s="27" t="s">
        <v>61</v>
      </c>
      <c r="BA29" s="60">
        <f>(BA27-$AT9)/$AT9</f>
        <v>-0.3308755760368664</v>
      </c>
      <c r="BB29" s="60">
        <f t="shared" ref="BB29:BE29" si="22">(BB27-$AT9)/$AT9</f>
        <v>3.9170506912441149E-3</v>
      </c>
      <c r="BC29" s="60">
        <f t="shared" si="22"/>
        <v>3.9170506912441149E-3</v>
      </c>
      <c r="BD29" s="60">
        <f t="shared" si="22"/>
        <v>3.9170506912441149E-3</v>
      </c>
      <c r="BE29" s="61">
        <f t="shared" si="22"/>
        <v>3.9170506912441149E-3</v>
      </c>
    </row>
  </sheetData>
  <mergeCells count="8">
    <mergeCell ref="B7:G7"/>
    <mergeCell ref="I7:N7"/>
    <mergeCell ref="Q7:V7"/>
    <mergeCell ref="AZ7:BE7"/>
    <mergeCell ref="X7:AC7"/>
    <mergeCell ref="AE7:AJ7"/>
    <mergeCell ref="AL7:AQ7"/>
    <mergeCell ref="AS7:AX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Estrada, Gladys</cp:lastModifiedBy>
  <cp:lastPrinted>2022-02-01T00:44:16Z</cp:lastPrinted>
  <dcterms:created xsi:type="dcterms:W3CDTF">2022-01-31T23:11:41Z</dcterms:created>
  <dcterms:modified xsi:type="dcterms:W3CDTF">2026-05-01T21:47:42Z</dcterms:modified>
</cp:coreProperties>
</file>